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_FilterDatabase" localSheetId="0" hidden="1">'1'!$A$24:$N$132</definedName>
    <definedName name="_xlnm.Print_Titles" localSheetId="0">'1'!$22:$24</definedName>
    <definedName name="_xlnm.Print_Area" localSheetId="0">'1'!$A$1:$M$149</definedName>
  </definedNames>
  <calcPr calcId="145621" refMode="R1C1"/>
</workbook>
</file>

<file path=xl/calcChain.xml><?xml version="1.0" encoding="utf-8"?>
<calcChain xmlns="http://schemas.openxmlformats.org/spreadsheetml/2006/main">
  <c r="H122" i="1" l="1"/>
  <c r="J122" i="1"/>
  <c r="I122" i="1"/>
  <c r="E122" i="1"/>
  <c r="H26" i="1"/>
  <c r="J26" i="1" s="1"/>
  <c r="I26" i="1" s="1"/>
  <c r="H27" i="1"/>
  <c r="J27" i="1" s="1"/>
  <c r="I27" i="1" s="1"/>
  <c r="H28" i="1"/>
  <c r="J28" i="1" s="1"/>
  <c r="I28" i="1" s="1"/>
  <c r="H29" i="1"/>
  <c r="J29" i="1" s="1"/>
  <c r="I29" i="1" s="1"/>
  <c r="H30" i="1"/>
  <c r="J30" i="1" s="1"/>
  <c r="I30" i="1" s="1"/>
  <c r="H31" i="1"/>
  <c r="J31" i="1" s="1"/>
  <c r="I31" i="1" s="1"/>
  <c r="H32" i="1"/>
  <c r="J32" i="1" s="1"/>
  <c r="I32" i="1" s="1"/>
  <c r="H33" i="1"/>
  <c r="J33" i="1" s="1"/>
  <c r="I33" i="1" s="1"/>
  <c r="H34" i="1"/>
  <c r="J34" i="1" s="1"/>
  <c r="I34" i="1" s="1"/>
  <c r="H35" i="1"/>
  <c r="J35" i="1" s="1"/>
  <c r="I35" i="1" s="1"/>
  <c r="H36" i="1"/>
  <c r="J36" i="1" s="1"/>
  <c r="I36" i="1" s="1"/>
  <c r="H37" i="1"/>
  <c r="J37" i="1" s="1"/>
  <c r="I37" i="1" s="1"/>
  <c r="H38" i="1"/>
  <c r="J38" i="1" s="1"/>
  <c r="I38" i="1" s="1"/>
  <c r="H39" i="1"/>
  <c r="J39" i="1" s="1"/>
  <c r="I39" i="1" s="1"/>
  <c r="H40" i="1"/>
  <c r="J40" i="1" s="1"/>
  <c r="I40" i="1" s="1"/>
  <c r="H41" i="1"/>
  <c r="J41" i="1" s="1"/>
  <c r="I41" i="1" s="1"/>
  <c r="H42" i="1"/>
  <c r="J42" i="1" s="1"/>
  <c r="I42" i="1" s="1"/>
  <c r="H43" i="1"/>
  <c r="J43" i="1" s="1"/>
  <c r="I43" i="1" s="1"/>
  <c r="H44" i="1"/>
  <c r="J44" i="1" s="1"/>
  <c r="I44" i="1" s="1"/>
  <c r="H45" i="1"/>
  <c r="J45" i="1" s="1"/>
  <c r="I45" i="1" s="1"/>
  <c r="H46" i="1"/>
  <c r="J46" i="1" s="1"/>
  <c r="I46" i="1" s="1"/>
  <c r="H47" i="1"/>
  <c r="J47" i="1" s="1"/>
  <c r="I47" i="1" s="1"/>
  <c r="H48" i="1"/>
  <c r="J48" i="1" s="1"/>
  <c r="I48" i="1" s="1"/>
  <c r="H49" i="1"/>
  <c r="J49" i="1" s="1"/>
  <c r="I49" i="1" s="1"/>
  <c r="H50" i="1"/>
  <c r="J50" i="1" s="1"/>
  <c r="I50" i="1" s="1"/>
  <c r="H51" i="1"/>
  <c r="J51" i="1" s="1"/>
  <c r="I51" i="1" s="1"/>
  <c r="H52" i="1"/>
  <c r="J52" i="1" s="1"/>
  <c r="I52" i="1" s="1"/>
  <c r="H53" i="1"/>
  <c r="J53" i="1" s="1"/>
  <c r="I53" i="1" s="1"/>
  <c r="H54" i="1"/>
  <c r="J54" i="1" s="1"/>
  <c r="I54" i="1" s="1"/>
  <c r="H55" i="1"/>
  <c r="J55" i="1" s="1"/>
  <c r="I55" i="1" s="1"/>
  <c r="H56" i="1"/>
  <c r="J56" i="1" s="1"/>
  <c r="I56" i="1" s="1"/>
  <c r="H57" i="1"/>
  <c r="J57" i="1" s="1"/>
  <c r="I57" i="1" s="1"/>
  <c r="H58" i="1"/>
  <c r="J58" i="1" s="1"/>
  <c r="I58" i="1" s="1"/>
  <c r="H59" i="1"/>
  <c r="J59" i="1" s="1"/>
  <c r="I59" i="1" s="1"/>
  <c r="H60" i="1"/>
  <c r="J60" i="1" s="1"/>
  <c r="I60" i="1" s="1"/>
  <c r="H61" i="1"/>
  <c r="J61" i="1" s="1"/>
  <c r="I61" i="1" s="1"/>
  <c r="H62" i="1"/>
  <c r="J62" i="1" s="1"/>
  <c r="I62" i="1" s="1"/>
  <c r="H63" i="1"/>
  <c r="J63" i="1" s="1"/>
  <c r="I63" i="1" s="1"/>
  <c r="H64" i="1"/>
  <c r="J64" i="1" s="1"/>
  <c r="I64" i="1" s="1"/>
  <c r="H65" i="1"/>
  <c r="J65" i="1" s="1"/>
  <c r="I65" i="1" s="1"/>
  <c r="H66" i="1"/>
  <c r="J66" i="1" s="1"/>
  <c r="I66" i="1" s="1"/>
  <c r="H67" i="1"/>
  <c r="J67" i="1" s="1"/>
  <c r="I67" i="1" s="1"/>
  <c r="H68" i="1"/>
  <c r="J68" i="1" s="1"/>
  <c r="I68" i="1" s="1"/>
  <c r="H69" i="1"/>
  <c r="J69" i="1" s="1"/>
  <c r="I69" i="1" s="1"/>
  <c r="H70" i="1"/>
  <c r="J70" i="1" s="1"/>
  <c r="I70" i="1" s="1"/>
  <c r="H71" i="1"/>
  <c r="J71" i="1" s="1"/>
  <c r="I71" i="1" s="1"/>
  <c r="H72" i="1"/>
  <c r="J72" i="1" s="1"/>
  <c r="I72" i="1" s="1"/>
  <c r="H73" i="1"/>
  <c r="J73" i="1" s="1"/>
  <c r="I73" i="1" s="1"/>
  <c r="H74" i="1"/>
  <c r="J74" i="1" s="1"/>
  <c r="I74" i="1" s="1"/>
  <c r="H75" i="1"/>
  <c r="J75" i="1" s="1"/>
  <c r="I75" i="1" s="1"/>
  <c r="H76" i="1"/>
  <c r="J76" i="1" s="1"/>
  <c r="I76" i="1" s="1"/>
  <c r="H77" i="1"/>
  <c r="J77" i="1" s="1"/>
  <c r="I77" i="1" s="1"/>
  <c r="H78" i="1"/>
  <c r="J78" i="1" s="1"/>
  <c r="I78" i="1" s="1"/>
  <c r="H79" i="1"/>
  <c r="J79" i="1" s="1"/>
  <c r="I79" i="1" s="1"/>
  <c r="H80" i="1"/>
  <c r="J80" i="1" s="1"/>
  <c r="I80" i="1" s="1"/>
  <c r="H81" i="1"/>
  <c r="J81" i="1" s="1"/>
  <c r="I81" i="1" s="1"/>
  <c r="H82" i="1"/>
  <c r="J82" i="1" s="1"/>
  <c r="I82" i="1" s="1"/>
  <c r="H83" i="1"/>
  <c r="J83" i="1" s="1"/>
  <c r="I83" i="1" s="1"/>
  <c r="H84" i="1"/>
  <c r="J84" i="1" s="1"/>
  <c r="I84" i="1" s="1"/>
  <c r="H85" i="1"/>
  <c r="J85" i="1" s="1"/>
  <c r="I85" i="1" s="1"/>
  <c r="H86" i="1"/>
  <c r="J86" i="1" s="1"/>
  <c r="I86" i="1" s="1"/>
  <c r="H87" i="1"/>
  <c r="J87" i="1" s="1"/>
  <c r="I87" i="1" s="1"/>
  <c r="H88" i="1"/>
  <c r="J88" i="1" s="1"/>
  <c r="I88" i="1" s="1"/>
  <c r="H89" i="1"/>
  <c r="J89" i="1" s="1"/>
  <c r="I89" i="1" s="1"/>
  <c r="H90" i="1"/>
  <c r="J90" i="1" s="1"/>
  <c r="I90" i="1" s="1"/>
  <c r="H91" i="1"/>
  <c r="J91" i="1" s="1"/>
  <c r="I91" i="1" s="1"/>
  <c r="H92" i="1"/>
  <c r="J92" i="1" s="1"/>
  <c r="I92" i="1" s="1"/>
  <c r="H93" i="1"/>
  <c r="J93" i="1" s="1"/>
  <c r="I93" i="1" s="1"/>
  <c r="H94" i="1"/>
  <c r="J94" i="1" s="1"/>
  <c r="I94" i="1" s="1"/>
  <c r="H95" i="1"/>
  <c r="J95" i="1" s="1"/>
  <c r="I95" i="1" s="1"/>
  <c r="H96" i="1"/>
  <c r="J96" i="1" s="1"/>
  <c r="I96" i="1" s="1"/>
  <c r="H97" i="1"/>
  <c r="J97" i="1" s="1"/>
  <c r="I97" i="1" s="1"/>
  <c r="H98" i="1"/>
  <c r="J98" i="1" s="1"/>
  <c r="I98" i="1" s="1"/>
  <c r="H99" i="1"/>
  <c r="J99" i="1" s="1"/>
  <c r="I99" i="1" s="1"/>
  <c r="H100" i="1"/>
  <c r="J100" i="1" s="1"/>
  <c r="I100" i="1" s="1"/>
  <c r="H101" i="1"/>
  <c r="J101" i="1" s="1"/>
  <c r="I101" i="1" s="1"/>
  <c r="H102" i="1"/>
  <c r="J102" i="1" s="1"/>
  <c r="I102" i="1" s="1"/>
  <c r="H103" i="1"/>
  <c r="J103" i="1" s="1"/>
  <c r="I103" i="1" s="1"/>
  <c r="H104" i="1"/>
  <c r="J104" i="1" s="1"/>
  <c r="I104" i="1" s="1"/>
  <c r="H105" i="1"/>
  <c r="J105" i="1" s="1"/>
  <c r="I105" i="1" s="1"/>
  <c r="H106" i="1"/>
  <c r="J106" i="1" s="1"/>
  <c r="I106" i="1" s="1"/>
  <c r="H107" i="1"/>
  <c r="J107" i="1" s="1"/>
  <c r="I107" i="1" s="1"/>
  <c r="H108" i="1"/>
  <c r="J108" i="1" s="1"/>
  <c r="I108" i="1" s="1"/>
  <c r="H109" i="1"/>
  <c r="J109" i="1" s="1"/>
  <c r="I109" i="1" s="1"/>
  <c r="H110" i="1"/>
  <c r="J110" i="1" s="1"/>
  <c r="I110" i="1" s="1"/>
  <c r="H111" i="1"/>
  <c r="J111" i="1" s="1"/>
  <c r="I111" i="1" s="1"/>
  <c r="H112" i="1"/>
  <c r="J112" i="1" s="1"/>
  <c r="I112" i="1" s="1"/>
  <c r="H113" i="1"/>
  <c r="J113" i="1" s="1"/>
  <c r="I113" i="1" s="1"/>
  <c r="H114" i="1"/>
  <c r="J114" i="1" s="1"/>
  <c r="I114" i="1" s="1"/>
  <c r="H115" i="1"/>
  <c r="J115" i="1" s="1"/>
  <c r="I115" i="1" s="1"/>
  <c r="H116" i="1"/>
  <c r="J116" i="1" s="1"/>
  <c r="I116" i="1" s="1"/>
  <c r="H117" i="1"/>
  <c r="J117" i="1" s="1"/>
  <c r="I117" i="1" s="1"/>
  <c r="H118" i="1"/>
  <c r="J118" i="1" s="1"/>
  <c r="I118" i="1" s="1"/>
  <c r="H119" i="1"/>
  <c r="J119" i="1" s="1"/>
  <c r="I119" i="1" s="1"/>
  <c r="H120" i="1"/>
  <c r="J120" i="1" s="1"/>
  <c r="I120" i="1" s="1"/>
  <c r="H121" i="1"/>
  <c r="J121" i="1" s="1"/>
  <c r="I121" i="1" s="1"/>
  <c r="H25" i="1"/>
  <c r="J25" i="1" s="1"/>
  <c r="I25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<sst xmlns="http://schemas.openxmlformats.org/spreadsheetml/2006/main" count="458" uniqueCount="154">
  <si>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</si>
  <si>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</si>
  <si>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</si>
  <si>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</si>
  <si>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</si>
  <si>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</si>
  <si>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</si>
  <si>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</si>
  <si>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</si>
  <si>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</si>
  <si>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</si>
  <si>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</si>
  <si>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</si>
  <si>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</si>
  <si>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</si>
  <si>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</si>
  <si>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</si>
  <si>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</si>
  <si>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</si>
  <si>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</si>
  <si>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</si>
  <si>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</si>
  <si>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</si>
  <si>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</si>
  <si>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</si>
  <si>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</si>
  <si>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</si>
  <si>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</si>
  <si>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</si>
  <si>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</si>
  <si>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</si>
  <si>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</si>
  <si>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</si>
  <si>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</si>
  <si>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</si>
  <si>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</si>
  <si>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</si>
  <si>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</si>
  <si>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</si>
  <si>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</si>
  <si>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</si>
  <si>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</si>
  <si>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</si>
  <si>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</si>
  <si>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</si>
  <si>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</si>
  <si>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</si>
  <si>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</si>
  <si>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</si>
  <si>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</si>
  <si>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</si>
  <si>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Получение акта допуска для проведения работ на объектах Продавца обязательно;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</si>
  <si>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</si>
  <si>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</si>
  <si>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</si>
  <si>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</si>
  <si>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 xml:space="preserve">Обязательное выполнение требований в области промышленной и пожарной безопасности, охраны труда и окружающей среды; </t>
  </si>
  <si>
    <t>Тюменская область, Уватский район Тямкинское месторождение</t>
  </si>
  <si>
    <t>Тюменская область, Уватский район Протозановское месторождение</t>
  </si>
  <si>
    <t>В период функционирования зимних автодорог (ориентировочно с 15.01.2020г. до 31.03.2020 г.)</t>
  </si>
  <si>
    <t>Погрузка / вывоз / транспортировка Товара осуществляется силами и за счет Покупателя;</t>
  </si>
  <si>
    <t xml:space="preserve">Базис отгрузки / Местонахождение Товара </t>
  </si>
  <si>
    <t>№ УНГ.1906.19.16  «Реализация НВЛ (невостребованная кабельная продукция)»</t>
  </si>
  <si>
    <t>КАБЕЛЬ КОНТРОЛЬНЫЙ КВБбШвнг-LS 3х2,5</t>
  </si>
  <si>
    <t>КМ</t>
  </si>
  <si>
    <t>Кабель силовой ВВГнг(А) 3х2,5ок-0,66</t>
  </si>
  <si>
    <t>М</t>
  </si>
  <si>
    <t>К2КПБК3-13</t>
  </si>
  <si>
    <t>Кабель силовой ВВГнг-ХЛ 5х95-1,0</t>
  </si>
  <si>
    <t>Кабель ВБШвнг(А)-ХЛ 3х16ок-1,0</t>
  </si>
  <si>
    <t>Кабель ВВГнг(А)-ХЛ 5х16ок(N,PE)-0,66</t>
  </si>
  <si>
    <t>Труба (шлангокабель) ТГ 5/15-25</t>
  </si>
  <si>
    <t>Кабель силовой ВВГнг-ХЛ 4х120-1</t>
  </si>
  <si>
    <t>Кабель силовой ВВГзнг 3х6-0,66</t>
  </si>
  <si>
    <t>Кабель силовой КГ-ХЛ 4х2,5</t>
  </si>
  <si>
    <t>Кабель силовой ВБШвнг(А)-ХЛ 4х10ок-1,0</t>
  </si>
  <si>
    <t>Кабель ВВГзнг(А)-ХЛ 3х4-0,66</t>
  </si>
  <si>
    <t>Кабель контрольный КВВГЭнг-LS 7х1,5</t>
  </si>
  <si>
    <t>Кабель контрольный КВВГЭнг-LS 5х1,5</t>
  </si>
  <si>
    <t>Кабель контрольный КВВГнг-LS 4х1,5</t>
  </si>
  <si>
    <t>Кабель ВВГнг(А)-LS 3х2,5ок-0,66</t>
  </si>
  <si>
    <t>Кабель силовой ВВГнг 3х25-0,66</t>
  </si>
  <si>
    <t>Кабель силовой ВВГнг 3х4-1,0</t>
  </si>
  <si>
    <t>Кабель силовой ВВГнг(А) 3х6ок-0,66</t>
  </si>
  <si>
    <t>Кабель силовой ВВГнг 5х35-1,0</t>
  </si>
  <si>
    <t>Провод неизолированный АС 150/24</t>
  </si>
  <si>
    <t>КГ</t>
  </si>
  <si>
    <t>Кабель силовой ВВГзнг 3х2,5-0,66</t>
  </si>
  <si>
    <t>Кабель силовой ВВГнг 5х70-1,0</t>
  </si>
  <si>
    <t>Кабель контрольный КВВГЭнг-ХЛ 14х1,5</t>
  </si>
  <si>
    <t>Провод неизолированный А-120</t>
  </si>
  <si>
    <t>Кабель контрольный КВВГЭнг 4х1,5</t>
  </si>
  <si>
    <t>Кабель силовой ВБШвнг(А)-ХЛ 3х120мк-6,0</t>
  </si>
  <si>
    <t>Кабель контрольный КВВБГ 10х1,0</t>
  </si>
  <si>
    <t>Кабель КУИН нг(А) 11х1,0 ВЭ-ХЛ</t>
  </si>
  <si>
    <t>Кабель КУИН нг(А) 8х1,0 ВЭ-ХЛ</t>
  </si>
  <si>
    <t>Кабель КУИН нг(А) 5х1,5 ВЭ-ХЛ</t>
  </si>
  <si>
    <t>Кабель КУИН нг(А) 3х1,5 ВЭ-ХЛ</t>
  </si>
  <si>
    <t>Кабель КУИН нг(А) 7х1,5 ВЭ-ХЛ</t>
  </si>
  <si>
    <t>Кабель КУИН нг(А) 19х1,5 ВЭ-ХЛ</t>
  </si>
  <si>
    <t>Кабель силовой ВВГнг-ХЛ 5х185-1,0</t>
  </si>
  <si>
    <t>Кабель ВВГнг(А)-ХЛ 5х6ок(N,PE)-0,66</t>
  </si>
  <si>
    <t>Кабель силовой ВВГнг(А) 3х4ок(N,PE)-0,66</t>
  </si>
  <si>
    <t>Кабель силовой ПвВнг(А)-LS 3х95/16-6</t>
  </si>
  <si>
    <t>Кабель ВВГнг(А) 2х2,5ок-0,66</t>
  </si>
  <si>
    <t>Кабель ВВГнг(А)-ХЛ 3х2,5ок-0,66</t>
  </si>
  <si>
    <t>Кабель силовой ВБбШнг-LS 5х25-0,66</t>
  </si>
  <si>
    <t>Кабель ВВГзнг(А) 5х6ок(N,PE)-0,66</t>
  </si>
  <si>
    <t>Кабель ВВГнг(А)-FRLS 5х150мс(N,PE)-1,0</t>
  </si>
  <si>
    <t>Кабель силовой ВВГнг 5х120-1,0</t>
  </si>
  <si>
    <t>Кабель силовой ВВГнг-ХЛ 4х150-1,0</t>
  </si>
  <si>
    <t>Кабель ВБШвнг(А)-ХЛ 3х50мс-1,0</t>
  </si>
  <si>
    <t>Кабель силовой ВВГнг 5х95-1,0</t>
  </si>
  <si>
    <t>Кабель ВВГнг(А) 4х2,5ок(N,PE)-1,0</t>
  </si>
  <si>
    <t>Кабель силовой ВВГзнг-ХЛ 3х4(ож)-0,66</t>
  </si>
  <si>
    <t>Кабель силовой ВВГнг(А) 3х16ок-0,66</t>
  </si>
  <si>
    <t>Кабель силовой ПвВнг-LS(В) 1х185/25-10</t>
  </si>
  <si>
    <t>Кабель силовой КГ 2х2,5</t>
  </si>
  <si>
    <t>Кабель ВВГнг(А)-ХЛ 3х6-0,66</t>
  </si>
  <si>
    <t>Кабель силовой ВВГнг(А) 5х6ок(N,PE)-0,66</t>
  </si>
  <si>
    <t>Кабель силовой ВВГнг 4х1,5-1,0</t>
  </si>
  <si>
    <t>Кабель силовой ВВГзнг-ХЛ 4х50-1,0</t>
  </si>
  <si>
    <t>Кабель ВВГнг(А) 5х4ок(N,PE)-0,66</t>
  </si>
  <si>
    <t>Кабель силовой ПвВнг(А)-ХЛ 3х240/25-6</t>
  </si>
  <si>
    <t>Кабель ВБШвнг(А)-ХЛ 3х70мс-1,0</t>
  </si>
  <si>
    <t>Кабель силовой ВБбШв 3х150-6,0</t>
  </si>
  <si>
    <t>Кабель силовой ВВГ 1х95-1,0</t>
  </si>
  <si>
    <t>Кабель погружной КПБК-90 3x10</t>
  </si>
  <si>
    <t>Кабель силовой ПвВнг(А)-ХЛ 3х150/25-6</t>
  </si>
  <si>
    <t>Кабель ВВГнг(А)-LS 4х120мк(N,PE)-1,0</t>
  </si>
  <si>
    <t>Кабель ВБШвнг(А)-LS 4х6ок-0,66</t>
  </si>
  <si>
    <t>Кабель КУИН нг(А)-LS 3х2х1,0 ВЭ</t>
  </si>
  <si>
    <t>Кабель гибкий КГВВ-П 3х2,5-0,66</t>
  </si>
  <si>
    <t>Кабель ВВГнг(А) 1х120мк-1,0</t>
  </si>
  <si>
    <t>Кабель ВВГнг(A)-ХЛ 4х4-0,66</t>
  </si>
  <si>
    <t>Кабель контрольный КВВГнг(А)-FRLS 7х1,0</t>
  </si>
  <si>
    <t>Кабель силовой ВБШв 5х4ок-0,66</t>
  </si>
  <si>
    <t>Провод неизолированный АС 50/8</t>
  </si>
  <si>
    <t>Кабель силовой КГ-ХЛ 3х1,5</t>
  </si>
  <si>
    <t>Кабель ВВГнг(А) 4х2,5ок(PE)-0,66</t>
  </si>
  <si>
    <t>Кабель контрольный КВВГЭнг-LS 19х1,0</t>
  </si>
  <si>
    <t>Кабель контрольный КВВГнг 4х1,0</t>
  </si>
  <si>
    <t>Кабель контрольный КВВГнг-ХЛ 14х1,0</t>
  </si>
  <si>
    <t>Кабель КУИН нг(А) 5х2х1,0 ВЭК-ХЛ</t>
  </si>
  <si>
    <t>Кабель ВБШвнг(А)-ХЛ 5х2,5ок(N,PE)-0,66</t>
  </si>
  <si>
    <t>Кабель контрольный КВВГнг(А)-ХЛ 5х1,0</t>
  </si>
  <si>
    <t>Кабель ВВГнг(А) 4х2,5ок-0,66</t>
  </si>
  <si>
    <t>Кабель ВВГнг(А) 3х10ок-0,66</t>
  </si>
  <si>
    <t>Кабель силовой ВВГнг(А) 5х120мс-1,0</t>
  </si>
  <si>
    <t>Кабель ВВГнг(А)-LS 5х35мс(N,PE)-0,66</t>
  </si>
  <si>
    <t>Кабель силовой ВВГзнг 4х16-0,66</t>
  </si>
  <si>
    <t>Кабель ВБШвнг(А)-ХЛ 3х1,5ок-0,66</t>
  </si>
  <si>
    <t>Кабель монтажный МКЭШВнг(А)-LS 5х2х1,0</t>
  </si>
  <si>
    <t>Наличие у Покупателя оборудования / механизма, позволяющего измерить количество отпускаемого Товара в метрах (аналог «Рейс 50»);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</si>
</sst>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16" fillId="0" borderId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0" applyNumberFormat="0" applyAlignment="0" applyProtection="0"/>
    <xf numFmtId="0" fontId="25" fillId="7" borderId="11" applyNumberFormat="0" applyAlignment="0" applyProtection="0"/>
    <xf numFmtId="0" fontId="26" fillId="7" borderId="10" applyNumberFormat="0" applyAlignment="0" applyProtection="0"/>
    <xf numFmtId="0" fontId="27" fillId="0" borderId="12" applyNumberFormat="0" applyFill="0" applyAlignment="0" applyProtection="0"/>
    <xf numFmtId="0" fontId="28" fillId="8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64" fillId="0" borderId="0"/>
    <xf numFmtId="0" fontId="51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64" fillId="0" borderId="0"/>
    <xf numFmtId="0" fontId="12" fillId="0" borderId="0"/>
    <xf numFmtId="0" fontId="51" fillId="0" borderId="0"/>
    <xf numFmtId="0" fontId="12" fillId="0" borderId="0"/>
    <xf numFmtId="0" fontId="50" fillId="0" borderId="0"/>
    <xf numFmtId="0" fontId="5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1" fillId="0" borderId="0"/>
    <xf numFmtId="0" fontId="64" fillId="0" borderId="0"/>
    <xf numFmtId="0" fontId="64" fillId="0" borderId="0"/>
    <xf numFmtId="0" fontId="6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4" fillId="0" borderId="0"/>
    <xf numFmtId="0" fontId="51" fillId="0" borderId="0"/>
    <xf numFmtId="0" fontId="51" fillId="0" borderId="0"/>
    <xf numFmtId="0" fontId="64" fillId="0" borderId="0"/>
    <xf numFmtId="0" fontId="51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0" fontId="64" fillId="0" borderId="0"/>
    <xf numFmtId="0" fontId="12" fillId="0" borderId="0"/>
    <xf numFmtId="0" fontId="64" fillId="0" borderId="0"/>
    <xf numFmtId="0" fontId="64" fillId="0" borderId="0"/>
    <xf numFmtId="0" fontId="12" fillId="0" borderId="0"/>
    <xf numFmtId="0" fontId="52" fillId="0" borderId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3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3" fillId="3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3" fillId="37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3" fillId="38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3" fillId="3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3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3" fillId="3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3" fillId="4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3" fillId="43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45" fillId="35" borderId="0" applyNumberFormat="0" applyBorder="0" applyAlignment="0" applyProtection="0"/>
    <xf numFmtId="0" fontId="37" fillId="52" borderId="16" applyNumberFormat="0" applyAlignment="0" applyProtection="0"/>
    <xf numFmtId="0" fontId="42" fillId="53" borderId="17" applyNumberFormat="0" applyAlignment="0" applyProtection="0"/>
    <xf numFmtId="168" fontId="52" fillId="0" borderId="0" applyFont="0" applyFill="0" applyBorder="0" applyAlignment="0" applyProtection="0"/>
    <xf numFmtId="169" fontId="6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35" fillId="39" borderId="16" applyNumberFormat="0" applyAlignment="0" applyProtection="0"/>
    <xf numFmtId="0" fontId="47" fillId="0" borderId="21" applyNumberFormat="0" applyFill="0" applyAlignment="0" applyProtection="0"/>
    <xf numFmtId="167" fontId="52" fillId="0" borderId="0" applyFont="0" applyFill="0" applyBorder="0" applyAlignment="0" applyProtection="0"/>
    <xf numFmtId="0" fontId="44" fillId="54" borderId="0" applyNumberFormat="0" applyBorder="0" applyAlignment="0" applyProtection="0"/>
    <xf numFmtId="0" fontId="52" fillId="0" borderId="0"/>
    <xf numFmtId="0" fontId="52" fillId="55" borderId="22" applyNumberFormat="0" applyFont="0" applyAlignment="0" applyProtection="0"/>
    <xf numFmtId="0" fontId="36" fillId="52" borderId="23" applyNumberFormat="0" applyAlignment="0" applyProtection="0"/>
    <xf numFmtId="0" fontId="56" fillId="56" borderId="0">
      <alignment horizontal="center" vertical="top"/>
    </xf>
    <xf numFmtId="0" fontId="57" fillId="56" borderId="0">
      <alignment horizontal="center" vertical="top"/>
    </xf>
    <xf numFmtId="0" fontId="57" fillId="56" borderId="0">
      <alignment horizontal="center" vertical="center"/>
    </xf>
    <xf numFmtId="0" fontId="63" fillId="56" borderId="0">
      <alignment horizontal="right" vertical="center"/>
    </xf>
    <xf numFmtId="0" fontId="57" fillId="56" borderId="0">
      <alignment horizontal="left"/>
    </xf>
    <xf numFmtId="0" fontId="63" fillId="56" borderId="0">
      <alignment horizontal="center"/>
    </xf>
    <xf numFmtId="0" fontId="63" fillId="56" borderId="0">
      <alignment horizontal="center"/>
    </xf>
    <xf numFmtId="0" fontId="57" fillId="56" borderId="0">
      <alignment horizontal="left"/>
    </xf>
    <xf numFmtId="0" fontId="57" fillId="56" borderId="0">
      <alignment horizontal="left" vertical="top"/>
    </xf>
    <xf numFmtId="0" fontId="56" fillId="56" borderId="0">
      <alignment horizontal="center"/>
    </xf>
    <xf numFmtId="0" fontId="56" fillId="56" borderId="0">
      <alignment horizontal="left"/>
    </xf>
    <xf numFmtId="0" fontId="56" fillId="56" borderId="0">
      <alignment horizontal="center"/>
    </xf>
    <xf numFmtId="0" fontId="62" fillId="56" borderId="0">
      <alignment horizontal="center" vertical="center"/>
    </xf>
    <xf numFmtId="0" fontId="62" fillId="56" borderId="0">
      <alignment horizontal="center" vertical="center"/>
    </xf>
    <xf numFmtId="0" fontId="63" fillId="56" borderId="0">
      <alignment horizontal="center" vertical="top"/>
    </xf>
    <xf numFmtId="0" fontId="57" fillId="56" borderId="0">
      <alignment horizontal="center" vertical="center"/>
    </xf>
    <xf numFmtId="0" fontId="57" fillId="56" borderId="0">
      <alignment horizontal="center" vertical="center"/>
    </xf>
    <xf numFmtId="4" fontId="53" fillId="57" borderId="23" applyNumberFormat="0" applyProtection="0">
      <alignment vertical="center"/>
    </xf>
    <xf numFmtId="4" fontId="54" fillId="57" borderId="23" applyNumberFormat="0" applyProtection="0">
      <alignment vertical="center"/>
    </xf>
    <xf numFmtId="4" fontId="53" fillId="57" borderId="23" applyNumberFormat="0" applyProtection="0">
      <alignment horizontal="left" vertical="center" indent="1"/>
    </xf>
    <xf numFmtId="4" fontId="53" fillId="57" borderId="23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0" fontId="55" fillId="59" borderId="0" applyProtection="0">
      <alignment horizontal="center" vertical="center" wrapText="1"/>
    </xf>
    <xf numFmtId="4" fontId="55" fillId="59" borderId="0" applyNumberFormat="0" applyProtection="0">
      <alignment horizontal="left" vertical="center" indent="1"/>
    </xf>
    <xf numFmtId="4" fontId="53" fillId="60" borderId="23" applyNumberFormat="0" applyProtection="0">
      <alignment horizontal="right" vertical="center"/>
    </xf>
    <xf numFmtId="4" fontId="53" fillId="61" borderId="23" applyNumberFormat="0" applyProtection="0">
      <alignment horizontal="right" vertical="center"/>
    </xf>
    <xf numFmtId="4" fontId="53" fillId="62" borderId="23" applyNumberFormat="0" applyProtection="0">
      <alignment horizontal="right" vertical="center"/>
    </xf>
    <xf numFmtId="4" fontId="53" fillId="63" borderId="23" applyNumberFormat="0" applyProtection="0">
      <alignment horizontal="right" vertical="center"/>
    </xf>
    <xf numFmtId="4" fontId="53" fillId="64" borderId="23" applyNumberFormat="0" applyProtection="0">
      <alignment horizontal="right" vertical="center"/>
    </xf>
    <xf numFmtId="4" fontId="53" fillId="65" borderId="23" applyNumberFormat="0" applyProtection="0">
      <alignment horizontal="right" vertical="center"/>
    </xf>
    <xf numFmtId="4" fontId="53" fillId="66" borderId="23" applyNumberFormat="0" applyProtection="0">
      <alignment horizontal="right" vertical="center"/>
    </xf>
    <xf numFmtId="4" fontId="53" fillId="67" borderId="23" applyNumberFormat="0" applyProtection="0">
      <alignment horizontal="right" vertical="center"/>
    </xf>
    <xf numFmtId="4" fontId="53" fillId="68" borderId="23" applyNumberFormat="0" applyProtection="0">
      <alignment horizontal="right" vertical="center"/>
    </xf>
    <xf numFmtId="4" fontId="55" fillId="69" borderId="23" applyNumberFormat="0" applyProtection="0">
      <alignment horizontal="left" vertical="center" indent="1"/>
    </xf>
    <xf numFmtId="4" fontId="53" fillId="70" borderId="24" applyNumberFormat="0" applyProtection="0">
      <alignment horizontal="left" vertical="center" indent="1"/>
    </xf>
    <xf numFmtId="4" fontId="56" fillId="71" borderId="0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4" fontId="57" fillId="70" borderId="23" applyNumberFormat="0" applyProtection="0">
      <alignment horizontal="left" vertical="center" indent="1"/>
    </xf>
    <xf numFmtId="4" fontId="57" fillId="72" borderId="23" applyNumberFormat="0" applyProtection="0">
      <alignment horizontal="left" vertical="center" indent="1"/>
    </xf>
    <xf numFmtId="0" fontId="52" fillId="72" borderId="23" applyNumberFormat="0" applyProtection="0">
      <alignment horizontal="left" vertical="center" indent="1"/>
    </xf>
    <xf numFmtId="0" fontId="52" fillId="72" borderId="23" applyNumberFormat="0" applyProtection="0">
      <alignment horizontal="left" vertical="center" indent="1"/>
    </xf>
    <xf numFmtId="0" fontId="52" fillId="73" borderId="23" applyNumberFormat="0" applyProtection="0">
      <alignment horizontal="left" vertical="center" indent="1"/>
    </xf>
    <xf numFmtId="0" fontId="52" fillId="73" borderId="23" applyNumberFormat="0" applyProtection="0">
      <alignment horizontal="left" vertical="center" indent="1"/>
    </xf>
    <xf numFmtId="0" fontId="52" fillId="74" borderId="23" applyNumberFormat="0" applyProtection="0">
      <alignment horizontal="left" vertical="center" indent="1"/>
    </xf>
    <xf numFmtId="0" fontId="52" fillId="74" borderId="23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4" fontId="53" fillId="75" borderId="23" applyNumberFormat="0" applyProtection="0">
      <alignment vertical="center"/>
    </xf>
    <xf numFmtId="4" fontId="54" fillId="75" borderId="23" applyNumberFormat="0" applyProtection="0">
      <alignment vertical="center"/>
    </xf>
    <xf numFmtId="4" fontId="53" fillId="75" borderId="23" applyNumberFormat="0" applyProtection="0">
      <alignment horizontal="left" vertical="center" indent="1"/>
    </xf>
    <xf numFmtId="4" fontId="53" fillId="75" borderId="23" applyNumberFormat="0" applyProtection="0">
      <alignment horizontal="left" vertical="center" indent="1"/>
    </xf>
    <xf numFmtId="4" fontId="53" fillId="70" borderId="23" applyNumberFormat="0" applyProtection="0">
      <alignment horizontal="right" vertical="center"/>
    </xf>
    <xf numFmtId="4" fontId="53" fillId="76" borderId="25" applyNumberFormat="0" applyProtection="0">
      <alignment horizontal="right" vertical="center"/>
    </xf>
    <xf numFmtId="4" fontId="54" fillId="70" borderId="23" applyNumberFormat="0" applyProtection="0">
      <alignment horizontal="right" vertical="center"/>
    </xf>
    <xf numFmtId="0" fontId="52" fillId="58" borderId="23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0" fontId="52" fillId="58" borderId="23" applyNumberFormat="0" applyProtection="0">
      <alignment horizontal="left" vertical="center" indent="1"/>
    </xf>
    <xf numFmtId="0" fontId="58" fillId="0" borderId="0"/>
    <xf numFmtId="4" fontId="59" fillId="70" borderId="23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41" fillId="0" borderId="26" applyNumberFormat="0" applyFill="0" applyAlignment="0" applyProtection="0"/>
    <xf numFmtId="0" fontId="48" fillId="0" borderId="0" applyNumberFormat="0" applyFill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5" fillId="39" borderId="16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6" fillId="52" borderId="23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37" fillId="52" borderId="16" applyNumberFormat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1" fillId="0" borderId="26" applyNumberFormat="0" applyFill="0" applyAlignment="0" applyProtection="0"/>
    <xf numFmtId="0" fontId="42" fillId="53" borderId="17" applyNumberFormat="0" applyAlignment="0" applyProtection="0"/>
    <xf numFmtId="0" fontId="42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0" fillId="0" borderId="0">
      <alignment horizontal="center" vertical="center" wrapText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69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52" fillId="0" borderId="0"/>
    <xf numFmtId="0" fontId="52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52" fillId="0" borderId="0"/>
    <xf numFmtId="0" fontId="16" fillId="0" borderId="0"/>
    <xf numFmtId="0" fontId="9" fillId="0" borderId="0"/>
    <xf numFmtId="0" fontId="4" fillId="0" borderId="0"/>
    <xf numFmtId="4" fontId="9" fillId="0" borderId="0">
      <alignment vertical="center"/>
    </xf>
    <xf numFmtId="0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9" borderId="14" applyNumberFormat="0" applyFont="0" applyAlignment="0" applyProtection="0"/>
    <xf numFmtId="0" fontId="33" fillId="55" borderId="22" applyNumberFormat="0" applyFont="0" applyAlignment="0" applyProtection="0"/>
    <xf numFmtId="0" fontId="33" fillId="55" borderId="22" applyNumberFormat="0" applyFont="0" applyAlignment="0" applyProtection="0"/>
    <xf numFmtId="0" fontId="33" fillId="55" borderId="22" applyNumberFormat="0" applyFont="0" applyAlignment="0" applyProtection="0"/>
    <xf numFmtId="0" fontId="33" fillId="55" borderId="22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9" fillId="55" borderId="22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0" fontId="16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0" borderId="0"/>
  </cellStyleXfs>
  <cellXfs count="8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70" fillId="0" borderId="0" xfId="0" applyFont="1" applyAlignment="1">
      <alignment vertical="top"/>
    </xf>
    <xf numFmtId="0" fontId="70" fillId="0" borderId="0" xfId="0" applyFont="1" applyFill="1" applyBorder="1" applyAlignment="1">
      <alignment vertical="top" wrapText="1"/>
    </xf>
    <xf numFmtId="0" fontId="71" fillId="2" borderId="1" xfId="0" applyFont="1" applyFill="1" applyBorder="1" applyAlignment="1">
      <alignment horizontal="center" vertical="center"/>
    </xf>
    <xf numFmtId="4" fontId="71" fillId="2" borderId="1" xfId="0" applyNumberFormat="1" applyFont="1" applyFill="1" applyBorder="1" applyAlignment="1">
      <alignment horizontal="center" vertical="center"/>
    </xf>
    <xf numFmtId="4" fontId="71" fillId="2" borderId="1" xfId="0" applyNumberFormat="1" applyFont="1" applyFill="1" applyBorder="1" applyAlignment="1">
      <alignment horizontal="center" vertical="center" wrapText="1"/>
    </xf>
    <xf numFmtId="0" fontId="71" fillId="2" borderId="0" xfId="0" applyFont="1" applyFill="1"/>
    <xf numFmtId="0" fontId="0" fillId="2" borderId="0" xfId="0" applyFont="1" applyFill="1"/>
    <xf numFmtId="164" fontId="72" fillId="0" borderId="1" xfId="0" applyNumberFormat="1" applyFont="1" applyFill="1" applyBorder="1" applyAlignment="1">
      <alignment horizontal="center" vertical="center" wrapText="1"/>
    </xf>
    <xf numFmtId="0" fontId="31" fillId="2" borderId="0" xfId="0" applyFont="1" applyFill="1"/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/>
    </xf>
    <xf numFmtId="49" fontId="72" fillId="0" borderId="1" xfId="0" applyNumberFormat="1" applyFont="1" applyBorder="1" applyAlignment="1">
      <alignment horizontal="center" vertical="center"/>
    </xf>
    <xf numFmtId="0" fontId="72" fillId="0" borderId="1" xfId="1" applyFont="1" applyFill="1" applyBorder="1" applyAlignment="1">
      <alignment horizontal="center" vertical="center" wrapText="1"/>
    </xf>
    <xf numFmtId="4" fontId="72" fillId="2" borderId="1" xfId="0" applyNumberFormat="1" applyFont="1" applyFill="1" applyBorder="1" applyAlignment="1">
      <alignment horizontal="center" vertical="center"/>
    </xf>
    <xf numFmtId="0" fontId="72" fillId="2" borderId="0" xfId="0" applyFont="1" applyFill="1"/>
    <xf numFmtId="4" fontId="72" fillId="2" borderId="1" xfId="0" applyNumberFormat="1" applyFont="1" applyFill="1" applyBorder="1" applyAlignment="1">
      <alignment horizontal="center" vertical="center" wrapText="1"/>
    </xf>
    <xf numFmtId="0" fontId="71" fillId="2" borderId="4" xfId="0" applyFont="1" applyFill="1" applyBorder="1" applyAlignment="1">
      <alignment horizontal="center" vertical="center" wrapText="1"/>
    </xf>
    <xf numFmtId="0" fontId="71" fillId="2" borderId="5" xfId="0" applyFont="1" applyFill="1" applyBorder="1" applyAlignment="1">
      <alignment horizontal="center" vertical="center" wrapText="1"/>
    </xf>
    <xf numFmtId="0" fontId="71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72" fillId="0" borderId="4" xfId="0" applyNumberFormat="1" applyFont="1" applyBorder="1" applyAlignment="1">
      <alignment horizontal="right" vertical="center"/>
    </xf>
    <xf numFmtId="49" fontId="72" fillId="0" borderId="5" xfId="0" applyNumberFormat="1" applyFont="1" applyBorder="1" applyAlignment="1">
      <alignment horizontal="right" vertical="center"/>
    </xf>
    <xf numFmtId="49" fontId="72" fillId="0" borderId="6" xfId="0" applyNumberFormat="1" applyFont="1" applyBorder="1" applyAlignment="1">
      <alignment horizontal="right" vertical="center"/>
    </xf>
    <xf numFmtId="0" fontId="72" fillId="2" borderId="4" xfId="0" applyFont="1" applyFill="1" applyBorder="1" applyAlignment="1">
      <alignment horizontal="center" vertical="center" wrapText="1"/>
    </xf>
    <xf numFmtId="0" fontId="72" fillId="2" borderId="5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9"/>
  <sheetViews>
    <sheetView tabSelected="1" view="pageBreakPreview" zoomScaleNormal="100" zoomScaleSheetLayoutView="100" workbookViewId="0">
      <selection activeCell="B139" sqref="B139:I139"/>
    </sheetView>
  </sheetViews>
  <sheetFormatPr defaultRowHeight="15"/>
  <cols>
    <col min="1" max="1" width="6.5703125" style="1" customWidth="1"/>
    <col min="2" max="2" width="12" style="1" customWidth="1"/>
    <col min="3" max="3" width="31.28515625" style="1" customWidth="1"/>
    <col min="4" max="4" width="7" style="1" customWidth="1"/>
    <col min="5" max="5" width="11.140625" style="18" customWidth="1"/>
    <col min="6" max="6" width="30.7109375" style="1" customWidth="1"/>
    <col min="7" max="10" width="15.7109375" style="1" customWidth="1"/>
    <col min="11" max="11" width="14.140625" style="17" customWidth="1"/>
    <col min="12" max="12" width="14.140625" style="1" customWidth="1"/>
    <col min="13" max="13" width="10.5703125" style="1" customWidth="1"/>
    <col min="14" max="16384" width="9.140625" style="1"/>
  </cols>
  <sheetData>
    <row r="1" spans="1:14" ht="16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46</v>
      </c>
      <c r="N1" s="2"/>
    </row>
    <row r="2" spans="1:14" ht="11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>
      <c r="B3" s="70" t="s">
        <v>0</v>
      </c>
      <c r="C3" s="70"/>
      <c r="D3" s="70"/>
      <c r="E3" s="71"/>
      <c r="F3" s="71"/>
      <c r="G3" s="71"/>
      <c r="H3" s="71"/>
      <c r="I3" s="71"/>
      <c r="J3" s="71"/>
      <c r="K3" s="71"/>
      <c r="L3" s="71"/>
      <c r="M3" s="71"/>
      <c r="N3" s="2"/>
    </row>
    <row r="4" spans="1:14" ht="22.5" customHeight="1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"/>
    </row>
    <row r="5" spans="1:14" ht="15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6" t="s">
        <v>43</v>
      </c>
      <c r="N5" s="2"/>
    </row>
    <row r="6" spans="1:14" ht="18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4" t="s">
        <v>49</v>
      </c>
      <c r="N6" s="2"/>
    </row>
    <row r="7" spans="1:14" s="4" customFormat="1" ht="18" customHeight="1">
      <c r="B7" s="5"/>
      <c r="C7" s="5"/>
      <c r="D7" s="5"/>
      <c r="E7" s="5"/>
      <c r="F7" s="5"/>
      <c r="G7" s="5"/>
      <c r="H7" s="5"/>
      <c r="I7" s="72" t="s">
        <v>50</v>
      </c>
      <c r="J7" s="73"/>
      <c r="K7" s="73"/>
      <c r="L7" s="73"/>
      <c r="M7" s="73"/>
      <c r="N7" s="6"/>
    </row>
    <row r="8" spans="1:14" ht="6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"/>
      <c r="N9" s="2"/>
    </row>
    <row r="10" spans="1:14" ht="14.25" customHeight="1">
      <c r="B10" s="75" t="s">
        <v>1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8"/>
      <c r="N10" s="2"/>
    </row>
    <row r="11" spans="1:14" ht="19.5" customHeight="1">
      <c r="B11" s="76" t="s">
        <v>2</v>
      </c>
      <c r="C11" s="76"/>
      <c r="D11" s="76"/>
      <c r="E11" s="77"/>
      <c r="F11" s="77"/>
      <c r="G11" s="77"/>
      <c r="H11" s="77"/>
      <c r="I11" s="77"/>
      <c r="J11" s="77"/>
      <c r="K11" s="77"/>
      <c r="L11" s="77"/>
      <c r="M11" s="77"/>
      <c r="N11" s="9"/>
    </row>
    <row r="12" spans="1:14" ht="20.25" customHeight="1">
      <c r="A12" s="69" t="s">
        <v>48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9"/>
    </row>
    <row r="13" spans="1:14" ht="11.25" customHeight="1">
      <c r="B13" s="27"/>
      <c r="C13" s="27"/>
      <c r="D13" s="27"/>
      <c r="E13" s="30"/>
      <c r="F13" s="30"/>
      <c r="G13" s="30"/>
      <c r="H13" s="30"/>
      <c r="I13" s="30"/>
      <c r="J13" s="30"/>
      <c r="K13" s="28"/>
      <c r="L13" s="28"/>
      <c r="M13" s="28"/>
      <c r="N13" s="26"/>
    </row>
    <row r="14" spans="1:14" ht="33.75" customHeight="1">
      <c r="A14" s="20" t="s">
        <v>38</v>
      </c>
      <c r="B14" s="19"/>
      <c r="C14" s="61" t="s">
        <v>40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26"/>
    </row>
    <row r="15" spans="1:14" ht="8.25" customHeight="1">
      <c r="B15" s="2"/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>
      <c r="B16" s="10" t="s">
        <v>3</v>
      </c>
      <c r="C16" s="29" t="s">
        <v>62</v>
      </c>
      <c r="D16" s="29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6.5" customHeight="1">
      <c r="B18" s="11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11"/>
      <c r="N18" s="12"/>
    </row>
    <row r="19" spans="1:14" s="4" customFormat="1" ht="14.25" customHeight="1">
      <c r="B19" s="11"/>
      <c r="C19" s="13"/>
      <c r="D19" s="13"/>
      <c r="E19" s="13"/>
      <c r="F19" s="60" t="s">
        <v>4</v>
      </c>
      <c r="G19" s="60"/>
      <c r="H19" s="60"/>
      <c r="I19" s="60"/>
      <c r="J19" s="13"/>
      <c r="K19" s="13"/>
      <c r="L19" s="13"/>
      <c r="M19" s="11"/>
      <c r="N19" s="12"/>
    </row>
    <row r="20" spans="1:14" s="4" customFormat="1" ht="15.75" customHeight="1">
      <c r="B20" s="63" t="s">
        <v>5</v>
      </c>
      <c r="C20" s="63"/>
      <c r="D20" s="63"/>
      <c r="E20" s="63"/>
      <c r="F20" s="63"/>
      <c r="G20" s="63"/>
      <c r="H20" s="63"/>
      <c r="I20" s="63"/>
      <c r="J20" s="63"/>
      <c r="K20" s="14"/>
      <c r="L20" s="14"/>
      <c r="M20" s="14"/>
      <c r="N20" s="12"/>
    </row>
    <row r="21" spans="1:14" s="4" customFormat="1" ht="6.75" customHeight="1">
      <c r="B21" s="32"/>
      <c r="C21" s="32"/>
      <c r="D21" s="32"/>
      <c r="E21" s="32"/>
      <c r="F21" s="32"/>
      <c r="G21" s="32"/>
      <c r="H21" s="32"/>
      <c r="I21" s="32"/>
      <c r="J21" s="32"/>
      <c r="K21" s="14"/>
      <c r="L21" s="14"/>
      <c r="M21" s="14"/>
      <c r="N21" s="32"/>
    </row>
    <row r="22" spans="1:14" ht="28.5" customHeight="1">
      <c r="A22" s="65" t="s">
        <v>6</v>
      </c>
      <c r="B22" s="65" t="s">
        <v>7</v>
      </c>
      <c r="C22" s="65" t="s">
        <v>8</v>
      </c>
      <c r="D22" s="65" t="s">
        <v>9</v>
      </c>
      <c r="E22" s="65" t="s">
        <v>37</v>
      </c>
      <c r="F22" s="65" t="s">
        <v>61</v>
      </c>
      <c r="G22" s="65" t="s">
        <v>10</v>
      </c>
      <c r="H22" s="65" t="s">
        <v>11</v>
      </c>
      <c r="I22" s="65" t="s">
        <v>44</v>
      </c>
      <c r="J22" s="65" t="s">
        <v>45</v>
      </c>
      <c r="K22" s="64" t="s">
        <v>12</v>
      </c>
      <c r="L22" s="64"/>
      <c r="M22" s="64"/>
      <c r="N22" s="2"/>
    </row>
    <row r="23" spans="1:14" ht="25.5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6" t="s">
        <v>13</v>
      </c>
      <c r="L23" s="67"/>
      <c r="M23" s="68"/>
      <c r="N23" s="2"/>
    </row>
    <row r="24" spans="1:14" ht="18" customHeight="1">
      <c r="A24" s="35" t="s">
        <v>14</v>
      </c>
      <c r="B24" s="35" t="s">
        <v>15</v>
      </c>
      <c r="C24" s="35" t="s">
        <v>16</v>
      </c>
      <c r="D24" s="35" t="s">
        <v>17</v>
      </c>
      <c r="E24" s="35" t="s">
        <v>18</v>
      </c>
      <c r="F24" s="35" t="s">
        <v>19</v>
      </c>
      <c r="G24" s="35" t="s">
        <v>20</v>
      </c>
      <c r="H24" s="35" t="s">
        <v>21</v>
      </c>
      <c r="I24" s="35" t="s">
        <v>22</v>
      </c>
      <c r="J24" s="35" t="s">
        <v>23</v>
      </c>
      <c r="K24" s="35" t="s">
        <v>24</v>
      </c>
      <c r="L24" s="35" t="s">
        <v>25</v>
      </c>
      <c r="M24" s="35" t="s">
        <v>26</v>
      </c>
      <c r="N24" s="2"/>
    </row>
    <row r="25" spans="1:14" s="43" customFormat="1" ht="29.25" customHeight="1">
      <c r="A25" s="39">
        <v>1</v>
      </c>
      <c r="B25" s="46">
        <v>20116164</v>
      </c>
      <c r="C25" s="48" t="s">
        <v>63</v>
      </c>
      <c r="D25" s="46" t="s">
        <v>64</v>
      </c>
      <c r="E25" s="47">
        <v>1</v>
      </c>
      <c r="F25" s="49" t="s">
        <v>57</v>
      </c>
      <c r="G25" s="40"/>
      <c r="H25" s="41">
        <f>ROUND(E25*G25,2)</f>
        <v>0</v>
      </c>
      <c r="I25" s="41">
        <f>J25/120*20</f>
        <v>0</v>
      </c>
      <c r="J25" s="40">
        <f>H25*1.2</f>
        <v>0</v>
      </c>
      <c r="K25" s="56" t="s">
        <v>59</v>
      </c>
      <c r="L25" s="57"/>
      <c r="M25" s="58"/>
      <c r="N25" s="42"/>
    </row>
    <row r="26" spans="1:14" s="43" customFormat="1" ht="29.25" customHeight="1">
      <c r="A26" s="39">
        <f>A25+1</f>
        <v>2</v>
      </c>
      <c r="B26" s="46">
        <v>20142957</v>
      </c>
      <c r="C26" s="48" t="s">
        <v>65</v>
      </c>
      <c r="D26" s="46" t="s">
        <v>66</v>
      </c>
      <c r="E26" s="47">
        <v>92</v>
      </c>
      <c r="F26" s="49" t="s">
        <v>57</v>
      </c>
      <c r="G26" s="40"/>
      <c r="H26" s="41">
        <f t="shared" ref="H26:H89" si="0">ROUND(E26*G26,2)</f>
        <v>0</v>
      </c>
      <c r="I26" s="41">
        <f t="shared" ref="I26:I89" si="1">J26/120*20</f>
        <v>0</v>
      </c>
      <c r="J26" s="40">
        <f t="shared" ref="J26:J89" si="2">H26*1.2</f>
        <v>0</v>
      </c>
      <c r="K26" s="56" t="s">
        <v>59</v>
      </c>
      <c r="L26" s="57"/>
      <c r="M26" s="58"/>
      <c r="N26" s="42"/>
    </row>
    <row r="27" spans="1:14" s="43" customFormat="1" ht="29.25" customHeight="1">
      <c r="A27" s="39">
        <f t="shared" ref="A27:A90" si="3">A26+1</f>
        <v>3</v>
      </c>
      <c r="B27" s="46">
        <v>20152993</v>
      </c>
      <c r="C27" s="48" t="s">
        <v>67</v>
      </c>
      <c r="D27" s="46" t="s">
        <v>66</v>
      </c>
      <c r="E27" s="47">
        <v>938</v>
      </c>
      <c r="F27" s="49" t="s">
        <v>57</v>
      </c>
      <c r="G27" s="40"/>
      <c r="H27" s="41">
        <f t="shared" si="0"/>
        <v>0</v>
      </c>
      <c r="I27" s="41">
        <f t="shared" si="1"/>
        <v>0</v>
      </c>
      <c r="J27" s="40">
        <f t="shared" si="2"/>
        <v>0</v>
      </c>
      <c r="K27" s="56" t="s">
        <v>59</v>
      </c>
      <c r="L27" s="57"/>
      <c r="M27" s="58"/>
      <c r="N27" s="42"/>
    </row>
    <row r="28" spans="1:14" s="43" customFormat="1" ht="29.25" customHeight="1">
      <c r="A28" s="39">
        <f t="shared" si="3"/>
        <v>4</v>
      </c>
      <c r="B28" s="46">
        <v>20153895</v>
      </c>
      <c r="C28" s="48" t="s">
        <v>68</v>
      </c>
      <c r="D28" s="46" t="s">
        <v>66</v>
      </c>
      <c r="E28" s="47">
        <v>45</v>
      </c>
      <c r="F28" s="49" t="s">
        <v>57</v>
      </c>
      <c r="G28" s="40"/>
      <c r="H28" s="41">
        <f t="shared" si="0"/>
        <v>0</v>
      </c>
      <c r="I28" s="41">
        <f t="shared" si="1"/>
        <v>0</v>
      </c>
      <c r="J28" s="40">
        <f t="shared" si="2"/>
        <v>0</v>
      </c>
      <c r="K28" s="56" t="s">
        <v>59</v>
      </c>
      <c r="L28" s="57"/>
      <c r="M28" s="58"/>
      <c r="N28" s="42"/>
    </row>
    <row r="29" spans="1:14" s="43" customFormat="1" ht="29.25" customHeight="1">
      <c r="A29" s="39">
        <f t="shared" si="3"/>
        <v>5</v>
      </c>
      <c r="B29" s="46">
        <v>20157392</v>
      </c>
      <c r="C29" s="48" t="s">
        <v>69</v>
      </c>
      <c r="D29" s="46" t="s">
        <v>66</v>
      </c>
      <c r="E29" s="47">
        <v>70</v>
      </c>
      <c r="F29" s="49" t="s">
        <v>57</v>
      </c>
      <c r="G29" s="40"/>
      <c r="H29" s="41">
        <f t="shared" si="0"/>
        <v>0</v>
      </c>
      <c r="I29" s="41">
        <f t="shared" si="1"/>
        <v>0</v>
      </c>
      <c r="J29" s="40">
        <f t="shared" si="2"/>
        <v>0</v>
      </c>
      <c r="K29" s="56" t="s">
        <v>59</v>
      </c>
      <c r="L29" s="57"/>
      <c r="M29" s="58"/>
      <c r="N29" s="42"/>
    </row>
    <row r="30" spans="1:14" s="43" customFormat="1" ht="29.25" customHeight="1">
      <c r="A30" s="39">
        <f t="shared" si="3"/>
        <v>6</v>
      </c>
      <c r="B30" s="46">
        <v>20157445</v>
      </c>
      <c r="C30" s="48" t="s">
        <v>70</v>
      </c>
      <c r="D30" s="46" t="s">
        <v>66</v>
      </c>
      <c r="E30" s="47">
        <v>75</v>
      </c>
      <c r="F30" s="49" t="s">
        <v>57</v>
      </c>
      <c r="G30" s="40"/>
      <c r="H30" s="41">
        <f t="shared" si="0"/>
        <v>0</v>
      </c>
      <c r="I30" s="41">
        <f t="shared" si="1"/>
        <v>0</v>
      </c>
      <c r="J30" s="40">
        <f t="shared" si="2"/>
        <v>0</v>
      </c>
      <c r="K30" s="56" t="s">
        <v>59</v>
      </c>
      <c r="L30" s="57"/>
      <c r="M30" s="58"/>
      <c r="N30" s="42"/>
    </row>
    <row r="31" spans="1:14" s="43" customFormat="1" ht="29.25" customHeight="1">
      <c r="A31" s="39">
        <f t="shared" si="3"/>
        <v>7</v>
      </c>
      <c r="B31" s="46">
        <v>20159082</v>
      </c>
      <c r="C31" s="48" t="s">
        <v>71</v>
      </c>
      <c r="D31" s="46" t="s">
        <v>66</v>
      </c>
      <c r="E31" s="47">
        <v>200</v>
      </c>
      <c r="F31" s="49" t="s">
        <v>57</v>
      </c>
      <c r="G31" s="40"/>
      <c r="H31" s="41">
        <f t="shared" si="0"/>
        <v>0</v>
      </c>
      <c r="I31" s="41">
        <f t="shared" si="1"/>
        <v>0</v>
      </c>
      <c r="J31" s="40">
        <f t="shared" si="2"/>
        <v>0</v>
      </c>
      <c r="K31" s="56" t="s">
        <v>59</v>
      </c>
      <c r="L31" s="57"/>
      <c r="M31" s="58"/>
      <c r="N31" s="42"/>
    </row>
    <row r="32" spans="1:14" s="43" customFormat="1" ht="29.25" customHeight="1">
      <c r="A32" s="39">
        <f t="shared" si="3"/>
        <v>8</v>
      </c>
      <c r="B32" s="46">
        <v>20159339</v>
      </c>
      <c r="C32" s="48" t="s">
        <v>72</v>
      </c>
      <c r="D32" s="46" t="s">
        <v>66</v>
      </c>
      <c r="E32" s="47">
        <v>66</v>
      </c>
      <c r="F32" s="49" t="s">
        <v>57</v>
      </c>
      <c r="G32" s="40"/>
      <c r="H32" s="41">
        <f t="shared" si="0"/>
        <v>0</v>
      </c>
      <c r="I32" s="41">
        <f t="shared" si="1"/>
        <v>0</v>
      </c>
      <c r="J32" s="40">
        <f t="shared" si="2"/>
        <v>0</v>
      </c>
      <c r="K32" s="56" t="s">
        <v>59</v>
      </c>
      <c r="L32" s="57"/>
      <c r="M32" s="58"/>
      <c r="N32" s="42"/>
    </row>
    <row r="33" spans="1:14" s="43" customFormat="1" ht="29.25" customHeight="1">
      <c r="A33" s="39">
        <f t="shared" si="3"/>
        <v>9</v>
      </c>
      <c r="B33" s="46">
        <v>20159903</v>
      </c>
      <c r="C33" s="48" t="s">
        <v>73</v>
      </c>
      <c r="D33" s="46" t="s">
        <v>66</v>
      </c>
      <c r="E33" s="47">
        <v>150</v>
      </c>
      <c r="F33" s="49" t="s">
        <v>57</v>
      </c>
      <c r="G33" s="40"/>
      <c r="H33" s="41">
        <f t="shared" si="0"/>
        <v>0</v>
      </c>
      <c r="I33" s="41">
        <f t="shared" si="1"/>
        <v>0</v>
      </c>
      <c r="J33" s="40">
        <f t="shared" si="2"/>
        <v>0</v>
      </c>
      <c r="K33" s="56" t="s">
        <v>59</v>
      </c>
      <c r="L33" s="57"/>
      <c r="M33" s="58"/>
      <c r="N33" s="42"/>
    </row>
    <row r="34" spans="1:14" s="43" customFormat="1" ht="29.25" customHeight="1">
      <c r="A34" s="39">
        <f t="shared" si="3"/>
        <v>10</v>
      </c>
      <c r="B34" s="46">
        <v>20160428</v>
      </c>
      <c r="C34" s="48" t="s">
        <v>74</v>
      </c>
      <c r="D34" s="46" t="s">
        <v>66</v>
      </c>
      <c r="E34" s="47">
        <v>40</v>
      </c>
      <c r="F34" s="49" t="s">
        <v>57</v>
      </c>
      <c r="G34" s="40"/>
      <c r="H34" s="41">
        <f t="shared" si="0"/>
        <v>0</v>
      </c>
      <c r="I34" s="41">
        <f t="shared" si="1"/>
        <v>0</v>
      </c>
      <c r="J34" s="40">
        <f t="shared" si="2"/>
        <v>0</v>
      </c>
      <c r="K34" s="56" t="s">
        <v>59</v>
      </c>
      <c r="L34" s="57"/>
      <c r="M34" s="58"/>
      <c r="N34" s="42"/>
    </row>
    <row r="35" spans="1:14" s="43" customFormat="1" ht="29.25" customHeight="1">
      <c r="A35" s="39">
        <f t="shared" si="3"/>
        <v>11</v>
      </c>
      <c r="B35" s="46">
        <v>20162827</v>
      </c>
      <c r="C35" s="48" t="s">
        <v>75</v>
      </c>
      <c r="D35" s="46" t="s">
        <v>66</v>
      </c>
      <c r="E35" s="47">
        <v>70</v>
      </c>
      <c r="F35" s="49" t="s">
        <v>57</v>
      </c>
      <c r="G35" s="40"/>
      <c r="H35" s="41">
        <f t="shared" si="0"/>
        <v>0</v>
      </c>
      <c r="I35" s="41">
        <f t="shared" si="1"/>
        <v>0</v>
      </c>
      <c r="J35" s="40">
        <f t="shared" si="2"/>
        <v>0</v>
      </c>
      <c r="K35" s="56" t="s">
        <v>59</v>
      </c>
      <c r="L35" s="57"/>
      <c r="M35" s="58"/>
      <c r="N35" s="42"/>
    </row>
    <row r="36" spans="1:14" s="43" customFormat="1" ht="29.25" customHeight="1">
      <c r="A36" s="39">
        <f t="shared" si="3"/>
        <v>12</v>
      </c>
      <c r="B36" s="46">
        <v>20163101</v>
      </c>
      <c r="C36" s="48" t="s">
        <v>76</v>
      </c>
      <c r="D36" s="46" t="s">
        <v>66</v>
      </c>
      <c r="E36" s="47">
        <v>35</v>
      </c>
      <c r="F36" s="49" t="s">
        <v>57</v>
      </c>
      <c r="G36" s="40"/>
      <c r="H36" s="41">
        <f t="shared" si="0"/>
        <v>0</v>
      </c>
      <c r="I36" s="41">
        <f t="shared" si="1"/>
        <v>0</v>
      </c>
      <c r="J36" s="40">
        <f t="shared" si="2"/>
        <v>0</v>
      </c>
      <c r="K36" s="56" t="s">
        <v>59</v>
      </c>
      <c r="L36" s="57"/>
      <c r="M36" s="58"/>
      <c r="N36" s="42"/>
    </row>
    <row r="37" spans="1:14" s="43" customFormat="1" ht="29.25" customHeight="1">
      <c r="A37" s="39">
        <f t="shared" si="3"/>
        <v>13</v>
      </c>
      <c r="B37" s="46">
        <v>20164208</v>
      </c>
      <c r="C37" s="48" t="s">
        <v>77</v>
      </c>
      <c r="D37" s="46" t="s">
        <v>66</v>
      </c>
      <c r="E37" s="47">
        <v>21</v>
      </c>
      <c r="F37" s="49" t="s">
        <v>57</v>
      </c>
      <c r="G37" s="40"/>
      <c r="H37" s="41">
        <f t="shared" si="0"/>
        <v>0</v>
      </c>
      <c r="I37" s="41">
        <f t="shared" si="1"/>
        <v>0</v>
      </c>
      <c r="J37" s="40">
        <f t="shared" si="2"/>
        <v>0</v>
      </c>
      <c r="K37" s="56" t="s">
        <v>59</v>
      </c>
      <c r="L37" s="57"/>
      <c r="M37" s="58"/>
      <c r="N37" s="42"/>
    </row>
    <row r="38" spans="1:14" s="43" customFormat="1" ht="29.25" customHeight="1">
      <c r="A38" s="39">
        <f t="shared" si="3"/>
        <v>14</v>
      </c>
      <c r="B38" s="46">
        <v>20164209</v>
      </c>
      <c r="C38" s="48" t="s">
        <v>78</v>
      </c>
      <c r="D38" s="46" t="s">
        <v>66</v>
      </c>
      <c r="E38" s="47">
        <v>54</v>
      </c>
      <c r="F38" s="49" t="s">
        <v>57</v>
      </c>
      <c r="G38" s="40"/>
      <c r="H38" s="41">
        <f t="shared" si="0"/>
        <v>0</v>
      </c>
      <c r="I38" s="41">
        <f t="shared" si="1"/>
        <v>0</v>
      </c>
      <c r="J38" s="40">
        <f t="shared" si="2"/>
        <v>0</v>
      </c>
      <c r="K38" s="56" t="s">
        <v>59</v>
      </c>
      <c r="L38" s="57"/>
      <c r="M38" s="58"/>
      <c r="N38" s="42"/>
    </row>
    <row r="39" spans="1:14" s="43" customFormat="1" ht="29.25" customHeight="1">
      <c r="A39" s="39">
        <f t="shared" si="3"/>
        <v>15</v>
      </c>
      <c r="B39" s="46">
        <v>20164228</v>
      </c>
      <c r="C39" s="48" t="s">
        <v>79</v>
      </c>
      <c r="D39" s="46" t="s">
        <v>66</v>
      </c>
      <c r="E39" s="47">
        <v>28</v>
      </c>
      <c r="F39" s="49" t="s">
        <v>57</v>
      </c>
      <c r="G39" s="40"/>
      <c r="H39" s="41">
        <f t="shared" si="0"/>
        <v>0</v>
      </c>
      <c r="I39" s="41">
        <f t="shared" si="1"/>
        <v>0</v>
      </c>
      <c r="J39" s="40">
        <f t="shared" si="2"/>
        <v>0</v>
      </c>
      <c r="K39" s="56" t="s">
        <v>59</v>
      </c>
      <c r="L39" s="57"/>
      <c r="M39" s="58"/>
      <c r="N39" s="42"/>
    </row>
    <row r="40" spans="1:14" s="43" customFormat="1" ht="29.25" customHeight="1">
      <c r="A40" s="39">
        <f t="shared" si="3"/>
        <v>16</v>
      </c>
      <c r="B40" s="46">
        <v>20174569</v>
      </c>
      <c r="C40" s="48" t="s">
        <v>80</v>
      </c>
      <c r="D40" s="46" t="s">
        <v>66</v>
      </c>
      <c r="E40" s="47">
        <v>10</v>
      </c>
      <c r="F40" s="49" t="s">
        <v>57</v>
      </c>
      <c r="G40" s="40"/>
      <c r="H40" s="41">
        <f t="shared" si="0"/>
        <v>0</v>
      </c>
      <c r="I40" s="41">
        <f t="shared" si="1"/>
        <v>0</v>
      </c>
      <c r="J40" s="40">
        <f t="shared" si="2"/>
        <v>0</v>
      </c>
      <c r="K40" s="56" t="s">
        <v>59</v>
      </c>
      <c r="L40" s="57"/>
      <c r="M40" s="58"/>
      <c r="N40" s="42"/>
    </row>
    <row r="41" spans="1:14" s="43" customFormat="1" ht="29.25" customHeight="1">
      <c r="A41" s="39">
        <f t="shared" si="3"/>
        <v>17</v>
      </c>
      <c r="B41" s="46">
        <v>20194477</v>
      </c>
      <c r="C41" s="48" t="s">
        <v>81</v>
      </c>
      <c r="D41" s="46" t="s">
        <v>66</v>
      </c>
      <c r="E41" s="47">
        <v>8822</v>
      </c>
      <c r="F41" s="49" t="s">
        <v>57</v>
      </c>
      <c r="G41" s="40"/>
      <c r="H41" s="41">
        <f t="shared" si="0"/>
        <v>0</v>
      </c>
      <c r="I41" s="41">
        <f t="shared" si="1"/>
        <v>0</v>
      </c>
      <c r="J41" s="40">
        <f t="shared" si="2"/>
        <v>0</v>
      </c>
      <c r="K41" s="56" t="s">
        <v>59</v>
      </c>
      <c r="L41" s="57"/>
      <c r="M41" s="58"/>
      <c r="N41" s="42"/>
    </row>
    <row r="42" spans="1:14" s="43" customFormat="1" ht="29.25" customHeight="1">
      <c r="A42" s="39">
        <f t="shared" si="3"/>
        <v>18</v>
      </c>
      <c r="B42" s="46">
        <v>20194532</v>
      </c>
      <c r="C42" s="48" t="s">
        <v>82</v>
      </c>
      <c r="D42" s="46" t="s">
        <v>66</v>
      </c>
      <c r="E42" s="47">
        <v>1911</v>
      </c>
      <c r="F42" s="49" t="s">
        <v>57</v>
      </c>
      <c r="G42" s="40"/>
      <c r="H42" s="41">
        <f t="shared" si="0"/>
        <v>0</v>
      </c>
      <c r="I42" s="41">
        <f t="shared" si="1"/>
        <v>0</v>
      </c>
      <c r="J42" s="40">
        <f t="shared" si="2"/>
        <v>0</v>
      </c>
      <c r="K42" s="56" t="s">
        <v>59</v>
      </c>
      <c r="L42" s="57"/>
      <c r="M42" s="58"/>
      <c r="N42" s="42"/>
    </row>
    <row r="43" spans="1:14" s="43" customFormat="1" ht="29.25" customHeight="1">
      <c r="A43" s="39">
        <f t="shared" si="3"/>
        <v>19</v>
      </c>
      <c r="B43" s="46">
        <v>20194536</v>
      </c>
      <c r="C43" s="48" t="s">
        <v>83</v>
      </c>
      <c r="D43" s="46" t="s">
        <v>66</v>
      </c>
      <c r="E43" s="47">
        <v>1056</v>
      </c>
      <c r="F43" s="49" t="s">
        <v>57</v>
      </c>
      <c r="G43" s="40"/>
      <c r="H43" s="41">
        <f t="shared" si="0"/>
        <v>0</v>
      </c>
      <c r="I43" s="41">
        <f t="shared" si="1"/>
        <v>0</v>
      </c>
      <c r="J43" s="40">
        <f t="shared" si="2"/>
        <v>0</v>
      </c>
      <c r="K43" s="56" t="s">
        <v>59</v>
      </c>
      <c r="L43" s="57"/>
      <c r="M43" s="58"/>
      <c r="N43" s="42"/>
    </row>
    <row r="44" spans="1:14" s="43" customFormat="1" ht="29.25" customHeight="1">
      <c r="A44" s="39">
        <f t="shared" si="3"/>
        <v>20</v>
      </c>
      <c r="B44" s="46">
        <v>20194826</v>
      </c>
      <c r="C44" s="48" t="s">
        <v>84</v>
      </c>
      <c r="D44" s="46" t="s">
        <v>66</v>
      </c>
      <c r="E44" s="47">
        <v>16</v>
      </c>
      <c r="F44" s="49" t="s">
        <v>57</v>
      </c>
      <c r="G44" s="40"/>
      <c r="H44" s="41">
        <f t="shared" si="0"/>
        <v>0</v>
      </c>
      <c r="I44" s="41">
        <f t="shared" si="1"/>
        <v>0</v>
      </c>
      <c r="J44" s="40">
        <f t="shared" si="2"/>
        <v>0</v>
      </c>
      <c r="K44" s="56" t="s">
        <v>59</v>
      </c>
      <c r="L44" s="57"/>
      <c r="M44" s="58"/>
      <c r="N44" s="42"/>
    </row>
    <row r="45" spans="1:14" s="43" customFormat="1" ht="29.25" customHeight="1">
      <c r="A45" s="39">
        <f t="shared" si="3"/>
        <v>21</v>
      </c>
      <c r="B45" s="46">
        <v>20195955</v>
      </c>
      <c r="C45" s="48" t="s">
        <v>85</v>
      </c>
      <c r="D45" s="46" t="s">
        <v>86</v>
      </c>
      <c r="E45" s="47">
        <v>287</v>
      </c>
      <c r="F45" s="49" t="s">
        <v>57</v>
      </c>
      <c r="G45" s="40"/>
      <c r="H45" s="41">
        <f t="shared" si="0"/>
        <v>0</v>
      </c>
      <c r="I45" s="41">
        <f t="shared" si="1"/>
        <v>0</v>
      </c>
      <c r="J45" s="40">
        <f t="shared" si="2"/>
        <v>0</v>
      </c>
      <c r="K45" s="56" t="s">
        <v>59</v>
      </c>
      <c r="L45" s="57"/>
      <c r="M45" s="58"/>
      <c r="N45" s="42"/>
    </row>
    <row r="46" spans="1:14" s="43" customFormat="1" ht="29.25" customHeight="1">
      <c r="A46" s="39">
        <f t="shared" si="3"/>
        <v>22</v>
      </c>
      <c r="B46" s="46">
        <v>20196178</v>
      </c>
      <c r="C46" s="48" t="s">
        <v>87</v>
      </c>
      <c r="D46" s="46" t="s">
        <v>66</v>
      </c>
      <c r="E46" s="47">
        <v>129</v>
      </c>
      <c r="F46" s="49" t="s">
        <v>57</v>
      </c>
      <c r="G46" s="40"/>
      <c r="H46" s="41">
        <f t="shared" si="0"/>
        <v>0</v>
      </c>
      <c r="I46" s="41">
        <f t="shared" si="1"/>
        <v>0</v>
      </c>
      <c r="J46" s="40">
        <f t="shared" si="2"/>
        <v>0</v>
      </c>
      <c r="K46" s="56" t="s">
        <v>59</v>
      </c>
      <c r="L46" s="57"/>
      <c r="M46" s="58"/>
      <c r="N46" s="42"/>
    </row>
    <row r="47" spans="1:14" s="43" customFormat="1" ht="29.25" customHeight="1">
      <c r="A47" s="39">
        <f t="shared" si="3"/>
        <v>23</v>
      </c>
      <c r="B47" s="46">
        <v>20196205</v>
      </c>
      <c r="C47" s="48" t="s">
        <v>88</v>
      </c>
      <c r="D47" s="46" t="s">
        <v>66</v>
      </c>
      <c r="E47" s="47">
        <v>31</v>
      </c>
      <c r="F47" s="49" t="s">
        <v>57</v>
      </c>
      <c r="G47" s="40"/>
      <c r="H47" s="41">
        <f t="shared" si="0"/>
        <v>0</v>
      </c>
      <c r="I47" s="41">
        <f t="shared" si="1"/>
        <v>0</v>
      </c>
      <c r="J47" s="40">
        <f t="shared" si="2"/>
        <v>0</v>
      </c>
      <c r="K47" s="56" t="s">
        <v>59</v>
      </c>
      <c r="L47" s="57"/>
      <c r="M47" s="58"/>
      <c r="N47" s="42"/>
    </row>
    <row r="48" spans="1:14" s="43" customFormat="1" ht="29.25" customHeight="1">
      <c r="A48" s="39">
        <f t="shared" si="3"/>
        <v>24</v>
      </c>
      <c r="B48" s="46">
        <v>20197892</v>
      </c>
      <c r="C48" s="48" t="s">
        <v>89</v>
      </c>
      <c r="D48" s="46" t="s">
        <v>66</v>
      </c>
      <c r="E48" s="47">
        <v>20</v>
      </c>
      <c r="F48" s="49" t="s">
        <v>57</v>
      </c>
      <c r="G48" s="40"/>
      <c r="H48" s="41">
        <f t="shared" si="0"/>
        <v>0</v>
      </c>
      <c r="I48" s="41">
        <f t="shared" si="1"/>
        <v>0</v>
      </c>
      <c r="J48" s="40">
        <f t="shared" si="2"/>
        <v>0</v>
      </c>
      <c r="K48" s="56" t="s">
        <v>59</v>
      </c>
      <c r="L48" s="57"/>
      <c r="M48" s="58"/>
      <c r="N48" s="42"/>
    </row>
    <row r="49" spans="1:14" s="43" customFormat="1" ht="29.25" customHeight="1">
      <c r="A49" s="39">
        <f t="shared" si="3"/>
        <v>25</v>
      </c>
      <c r="B49" s="46">
        <v>20198121</v>
      </c>
      <c r="C49" s="48" t="s">
        <v>90</v>
      </c>
      <c r="D49" s="46" t="s">
        <v>86</v>
      </c>
      <c r="E49" s="47">
        <v>4740</v>
      </c>
      <c r="F49" s="49" t="s">
        <v>57</v>
      </c>
      <c r="G49" s="40"/>
      <c r="H49" s="41">
        <f t="shared" si="0"/>
        <v>0</v>
      </c>
      <c r="I49" s="41">
        <f t="shared" si="1"/>
        <v>0</v>
      </c>
      <c r="J49" s="40">
        <f t="shared" si="2"/>
        <v>0</v>
      </c>
      <c r="K49" s="56" t="s">
        <v>59</v>
      </c>
      <c r="L49" s="57"/>
      <c r="M49" s="58"/>
      <c r="N49" s="42"/>
    </row>
    <row r="50" spans="1:14" s="43" customFormat="1" ht="29.25" customHeight="1">
      <c r="A50" s="39">
        <f t="shared" si="3"/>
        <v>26</v>
      </c>
      <c r="B50" s="46">
        <v>20198278</v>
      </c>
      <c r="C50" s="48" t="s">
        <v>91</v>
      </c>
      <c r="D50" s="46" t="s">
        <v>66</v>
      </c>
      <c r="E50" s="47">
        <v>2</v>
      </c>
      <c r="F50" s="49" t="s">
        <v>57</v>
      </c>
      <c r="G50" s="40"/>
      <c r="H50" s="41">
        <f t="shared" si="0"/>
        <v>0</v>
      </c>
      <c r="I50" s="41">
        <f t="shared" si="1"/>
        <v>0</v>
      </c>
      <c r="J50" s="40">
        <f t="shared" si="2"/>
        <v>0</v>
      </c>
      <c r="K50" s="56" t="s">
        <v>59</v>
      </c>
      <c r="L50" s="57"/>
      <c r="M50" s="58"/>
      <c r="N50" s="42"/>
    </row>
    <row r="51" spans="1:14" s="43" customFormat="1" ht="29.25" customHeight="1">
      <c r="A51" s="39">
        <f t="shared" si="3"/>
        <v>27</v>
      </c>
      <c r="B51" s="46">
        <v>20205515</v>
      </c>
      <c r="C51" s="48" t="s">
        <v>92</v>
      </c>
      <c r="D51" s="46" t="s">
        <v>66</v>
      </c>
      <c r="E51" s="47">
        <v>23</v>
      </c>
      <c r="F51" s="49" t="s">
        <v>57</v>
      </c>
      <c r="G51" s="40"/>
      <c r="H51" s="41">
        <f t="shared" si="0"/>
        <v>0</v>
      </c>
      <c r="I51" s="41">
        <f t="shared" si="1"/>
        <v>0</v>
      </c>
      <c r="J51" s="40">
        <f t="shared" si="2"/>
        <v>0</v>
      </c>
      <c r="K51" s="56" t="s">
        <v>59</v>
      </c>
      <c r="L51" s="57"/>
      <c r="M51" s="58"/>
      <c r="N51" s="42"/>
    </row>
    <row r="52" spans="1:14" s="43" customFormat="1" ht="29.25" customHeight="1">
      <c r="A52" s="39">
        <f t="shared" si="3"/>
        <v>28</v>
      </c>
      <c r="B52" s="46">
        <v>20206042</v>
      </c>
      <c r="C52" s="48" t="s">
        <v>93</v>
      </c>
      <c r="D52" s="46" t="s">
        <v>66</v>
      </c>
      <c r="E52" s="47">
        <v>99</v>
      </c>
      <c r="F52" s="49" t="s">
        <v>57</v>
      </c>
      <c r="G52" s="40"/>
      <c r="H52" s="41">
        <f t="shared" si="0"/>
        <v>0</v>
      </c>
      <c r="I52" s="41">
        <f t="shared" si="1"/>
        <v>0</v>
      </c>
      <c r="J52" s="40">
        <f t="shared" si="2"/>
        <v>0</v>
      </c>
      <c r="K52" s="56" t="s">
        <v>59</v>
      </c>
      <c r="L52" s="57"/>
      <c r="M52" s="58"/>
      <c r="N52" s="42"/>
    </row>
    <row r="53" spans="1:14" s="43" customFormat="1" ht="29.25" customHeight="1">
      <c r="A53" s="39">
        <f t="shared" si="3"/>
        <v>29</v>
      </c>
      <c r="B53" s="46">
        <v>20213296</v>
      </c>
      <c r="C53" s="48" t="s">
        <v>94</v>
      </c>
      <c r="D53" s="46" t="s">
        <v>66</v>
      </c>
      <c r="E53" s="47">
        <v>230</v>
      </c>
      <c r="F53" s="49" t="s">
        <v>57</v>
      </c>
      <c r="G53" s="40"/>
      <c r="H53" s="41">
        <f t="shared" si="0"/>
        <v>0</v>
      </c>
      <c r="I53" s="41">
        <f t="shared" si="1"/>
        <v>0</v>
      </c>
      <c r="J53" s="40">
        <f t="shared" si="2"/>
        <v>0</v>
      </c>
      <c r="K53" s="56" t="s">
        <v>59</v>
      </c>
      <c r="L53" s="57"/>
      <c r="M53" s="58"/>
      <c r="N53" s="42"/>
    </row>
    <row r="54" spans="1:14" s="43" customFormat="1" ht="29.25" customHeight="1">
      <c r="A54" s="39">
        <f t="shared" si="3"/>
        <v>30</v>
      </c>
      <c r="B54" s="46">
        <v>20213747</v>
      </c>
      <c r="C54" s="48" t="s">
        <v>95</v>
      </c>
      <c r="D54" s="46" t="s">
        <v>66</v>
      </c>
      <c r="E54" s="47">
        <v>135</v>
      </c>
      <c r="F54" s="49" t="s">
        <v>57</v>
      </c>
      <c r="G54" s="40"/>
      <c r="H54" s="41">
        <f t="shared" si="0"/>
        <v>0</v>
      </c>
      <c r="I54" s="41">
        <f t="shared" si="1"/>
        <v>0</v>
      </c>
      <c r="J54" s="40">
        <f t="shared" si="2"/>
        <v>0</v>
      </c>
      <c r="K54" s="56" t="s">
        <v>59</v>
      </c>
      <c r="L54" s="57"/>
      <c r="M54" s="58"/>
      <c r="N54" s="42"/>
    </row>
    <row r="55" spans="1:14" s="43" customFormat="1" ht="29.25" customHeight="1">
      <c r="A55" s="39">
        <f t="shared" si="3"/>
        <v>31</v>
      </c>
      <c r="B55" s="46">
        <v>20213754</v>
      </c>
      <c r="C55" s="48" t="s">
        <v>96</v>
      </c>
      <c r="D55" s="46" t="s">
        <v>66</v>
      </c>
      <c r="E55" s="47">
        <v>151</v>
      </c>
      <c r="F55" s="49" t="s">
        <v>57</v>
      </c>
      <c r="G55" s="40"/>
      <c r="H55" s="41">
        <f t="shared" si="0"/>
        <v>0</v>
      </c>
      <c r="I55" s="41">
        <f t="shared" si="1"/>
        <v>0</v>
      </c>
      <c r="J55" s="40">
        <f t="shared" si="2"/>
        <v>0</v>
      </c>
      <c r="K55" s="56" t="s">
        <v>59</v>
      </c>
      <c r="L55" s="57"/>
      <c r="M55" s="58"/>
      <c r="N55" s="42"/>
    </row>
    <row r="56" spans="1:14" s="43" customFormat="1" ht="29.25" customHeight="1">
      <c r="A56" s="39">
        <f t="shared" si="3"/>
        <v>32</v>
      </c>
      <c r="B56" s="46">
        <v>20213759</v>
      </c>
      <c r="C56" s="48" t="s">
        <v>97</v>
      </c>
      <c r="D56" s="46" t="s">
        <v>66</v>
      </c>
      <c r="E56" s="47">
        <v>170</v>
      </c>
      <c r="F56" s="49" t="s">
        <v>57</v>
      </c>
      <c r="G56" s="40"/>
      <c r="H56" s="41">
        <f t="shared" si="0"/>
        <v>0</v>
      </c>
      <c r="I56" s="41">
        <f t="shared" si="1"/>
        <v>0</v>
      </c>
      <c r="J56" s="40">
        <f t="shared" si="2"/>
        <v>0</v>
      </c>
      <c r="K56" s="56" t="s">
        <v>59</v>
      </c>
      <c r="L56" s="57"/>
      <c r="M56" s="58"/>
      <c r="N56" s="42"/>
    </row>
    <row r="57" spans="1:14" s="43" customFormat="1" ht="29.25" customHeight="1">
      <c r="A57" s="39">
        <f t="shared" si="3"/>
        <v>33</v>
      </c>
      <c r="B57" s="46">
        <v>20213774</v>
      </c>
      <c r="C57" s="48" t="s">
        <v>98</v>
      </c>
      <c r="D57" s="46" t="s">
        <v>66</v>
      </c>
      <c r="E57" s="47">
        <v>310</v>
      </c>
      <c r="F57" s="49" t="s">
        <v>57</v>
      </c>
      <c r="G57" s="40"/>
      <c r="H57" s="41">
        <f t="shared" si="0"/>
        <v>0</v>
      </c>
      <c r="I57" s="41">
        <f t="shared" si="1"/>
        <v>0</v>
      </c>
      <c r="J57" s="40">
        <f t="shared" si="2"/>
        <v>0</v>
      </c>
      <c r="K57" s="56" t="s">
        <v>59</v>
      </c>
      <c r="L57" s="57"/>
      <c r="M57" s="58"/>
      <c r="N57" s="42"/>
    </row>
    <row r="58" spans="1:14" s="43" customFormat="1" ht="29.25" customHeight="1">
      <c r="A58" s="39">
        <f t="shared" si="3"/>
        <v>34</v>
      </c>
      <c r="B58" s="46">
        <v>20213870</v>
      </c>
      <c r="C58" s="48" t="s">
        <v>99</v>
      </c>
      <c r="D58" s="46" t="s">
        <v>66</v>
      </c>
      <c r="E58" s="47">
        <v>1399</v>
      </c>
      <c r="F58" s="49" t="s">
        <v>57</v>
      </c>
      <c r="G58" s="40"/>
      <c r="H58" s="41">
        <f t="shared" si="0"/>
        <v>0</v>
      </c>
      <c r="I58" s="41">
        <f t="shared" si="1"/>
        <v>0</v>
      </c>
      <c r="J58" s="40">
        <f t="shared" si="2"/>
        <v>0</v>
      </c>
      <c r="K58" s="56" t="s">
        <v>59</v>
      </c>
      <c r="L58" s="57"/>
      <c r="M58" s="58"/>
      <c r="N58" s="42"/>
    </row>
    <row r="59" spans="1:14" s="43" customFormat="1" ht="29.25" customHeight="1">
      <c r="A59" s="39">
        <f t="shared" si="3"/>
        <v>35</v>
      </c>
      <c r="B59" s="46">
        <v>20215171</v>
      </c>
      <c r="C59" s="48" t="s">
        <v>100</v>
      </c>
      <c r="D59" s="46" t="s">
        <v>66</v>
      </c>
      <c r="E59" s="47">
        <v>1325</v>
      </c>
      <c r="F59" s="49" t="s">
        <v>57</v>
      </c>
      <c r="G59" s="40"/>
      <c r="H59" s="41">
        <f t="shared" si="0"/>
        <v>0</v>
      </c>
      <c r="I59" s="41">
        <f t="shared" si="1"/>
        <v>0</v>
      </c>
      <c r="J59" s="40">
        <f t="shared" si="2"/>
        <v>0</v>
      </c>
      <c r="K59" s="56" t="s">
        <v>59</v>
      </c>
      <c r="L59" s="57"/>
      <c r="M59" s="58"/>
      <c r="N59" s="42"/>
    </row>
    <row r="60" spans="1:14" s="43" customFormat="1" ht="29.25" customHeight="1">
      <c r="A60" s="39">
        <f t="shared" si="3"/>
        <v>36</v>
      </c>
      <c r="B60" s="46">
        <v>20216159</v>
      </c>
      <c r="C60" s="48" t="s">
        <v>101</v>
      </c>
      <c r="D60" s="46" t="s">
        <v>66</v>
      </c>
      <c r="E60" s="47">
        <v>1153</v>
      </c>
      <c r="F60" s="49" t="s">
        <v>57</v>
      </c>
      <c r="G60" s="40"/>
      <c r="H60" s="41">
        <f t="shared" si="0"/>
        <v>0</v>
      </c>
      <c r="I60" s="41">
        <f t="shared" si="1"/>
        <v>0</v>
      </c>
      <c r="J60" s="40">
        <f t="shared" si="2"/>
        <v>0</v>
      </c>
      <c r="K60" s="56" t="s">
        <v>59</v>
      </c>
      <c r="L60" s="57"/>
      <c r="M60" s="58"/>
      <c r="N60" s="42"/>
    </row>
    <row r="61" spans="1:14" s="43" customFormat="1" ht="29.25" customHeight="1">
      <c r="A61" s="39">
        <f t="shared" si="3"/>
        <v>37</v>
      </c>
      <c r="B61" s="46">
        <v>20216833</v>
      </c>
      <c r="C61" s="48" t="s">
        <v>102</v>
      </c>
      <c r="D61" s="46" t="s">
        <v>66</v>
      </c>
      <c r="E61" s="47">
        <v>433</v>
      </c>
      <c r="F61" s="49" t="s">
        <v>57</v>
      </c>
      <c r="G61" s="40"/>
      <c r="H61" s="41">
        <f t="shared" si="0"/>
        <v>0</v>
      </c>
      <c r="I61" s="41">
        <f t="shared" si="1"/>
        <v>0</v>
      </c>
      <c r="J61" s="40">
        <f t="shared" si="2"/>
        <v>0</v>
      </c>
      <c r="K61" s="56" t="s">
        <v>59</v>
      </c>
      <c r="L61" s="57"/>
      <c r="M61" s="58"/>
      <c r="N61" s="42"/>
    </row>
    <row r="62" spans="1:14" s="43" customFormat="1" ht="29.25" customHeight="1">
      <c r="A62" s="39">
        <f t="shared" si="3"/>
        <v>38</v>
      </c>
      <c r="B62" s="46">
        <v>20218030</v>
      </c>
      <c r="C62" s="48" t="s">
        <v>103</v>
      </c>
      <c r="D62" s="46" t="s">
        <v>66</v>
      </c>
      <c r="E62" s="47">
        <v>87</v>
      </c>
      <c r="F62" s="49" t="s">
        <v>57</v>
      </c>
      <c r="G62" s="40"/>
      <c r="H62" s="41">
        <f t="shared" si="0"/>
        <v>0</v>
      </c>
      <c r="I62" s="41">
        <f t="shared" si="1"/>
        <v>0</v>
      </c>
      <c r="J62" s="40">
        <f t="shared" si="2"/>
        <v>0</v>
      </c>
      <c r="K62" s="56" t="s">
        <v>59</v>
      </c>
      <c r="L62" s="57"/>
      <c r="M62" s="58"/>
      <c r="N62" s="42"/>
    </row>
    <row r="63" spans="1:14" s="43" customFormat="1" ht="29.25" customHeight="1">
      <c r="A63" s="39">
        <f t="shared" si="3"/>
        <v>39</v>
      </c>
      <c r="B63" s="46">
        <v>20219569</v>
      </c>
      <c r="C63" s="48" t="s">
        <v>104</v>
      </c>
      <c r="D63" s="46" t="s">
        <v>66</v>
      </c>
      <c r="E63" s="47">
        <v>525</v>
      </c>
      <c r="F63" s="49" t="s">
        <v>57</v>
      </c>
      <c r="G63" s="40"/>
      <c r="H63" s="41">
        <f t="shared" si="0"/>
        <v>0</v>
      </c>
      <c r="I63" s="41">
        <f t="shared" si="1"/>
        <v>0</v>
      </c>
      <c r="J63" s="40">
        <f t="shared" si="2"/>
        <v>0</v>
      </c>
      <c r="K63" s="56" t="s">
        <v>59</v>
      </c>
      <c r="L63" s="57"/>
      <c r="M63" s="58"/>
      <c r="N63" s="42"/>
    </row>
    <row r="64" spans="1:14" s="43" customFormat="1" ht="29.25" customHeight="1">
      <c r="A64" s="39">
        <f t="shared" si="3"/>
        <v>40</v>
      </c>
      <c r="B64" s="46">
        <v>20221018</v>
      </c>
      <c r="C64" s="48" t="s">
        <v>105</v>
      </c>
      <c r="D64" s="46" t="s">
        <v>66</v>
      </c>
      <c r="E64" s="47">
        <v>523</v>
      </c>
      <c r="F64" s="49" t="s">
        <v>57</v>
      </c>
      <c r="G64" s="40"/>
      <c r="H64" s="41">
        <f t="shared" si="0"/>
        <v>0</v>
      </c>
      <c r="I64" s="41">
        <f t="shared" si="1"/>
        <v>0</v>
      </c>
      <c r="J64" s="40">
        <f t="shared" si="2"/>
        <v>0</v>
      </c>
      <c r="K64" s="56" t="s">
        <v>59</v>
      </c>
      <c r="L64" s="57"/>
      <c r="M64" s="58"/>
      <c r="N64" s="42"/>
    </row>
    <row r="65" spans="1:14" s="43" customFormat="1" ht="29.25" customHeight="1">
      <c r="A65" s="39">
        <f t="shared" si="3"/>
        <v>41</v>
      </c>
      <c r="B65" s="46">
        <v>20224212</v>
      </c>
      <c r="C65" s="48" t="s">
        <v>106</v>
      </c>
      <c r="D65" s="46" t="s">
        <v>66</v>
      </c>
      <c r="E65" s="47">
        <v>21</v>
      </c>
      <c r="F65" s="49" t="s">
        <v>57</v>
      </c>
      <c r="G65" s="40"/>
      <c r="H65" s="41">
        <f t="shared" si="0"/>
        <v>0</v>
      </c>
      <c r="I65" s="41">
        <f t="shared" si="1"/>
        <v>0</v>
      </c>
      <c r="J65" s="40">
        <f t="shared" si="2"/>
        <v>0</v>
      </c>
      <c r="K65" s="56" t="s">
        <v>59</v>
      </c>
      <c r="L65" s="57"/>
      <c r="M65" s="58"/>
      <c r="N65" s="42"/>
    </row>
    <row r="66" spans="1:14" s="43" customFormat="1" ht="29.25" customHeight="1">
      <c r="A66" s="39">
        <f t="shared" si="3"/>
        <v>42</v>
      </c>
      <c r="B66" s="46">
        <v>20227999</v>
      </c>
      <c r="C66" s="48" t="s">
        <v>107</v>
      </c>
      <c r="D66" s="46" t="s">
        <v>66</v>
      </c>
      <c r="E66" s="47">
        <v>56</v>
      </c>
      <c r="F66" s="49" t="s">
        <v>57</v>
      </c>
      <c r="G66" s="40"/>
      <c r="H66" s="41">
        <f t="shared" si="0"/>
        <v>0</v>
      </c>
      <c r="I66" s="41">
        <f t="shared" si="1"/>
        <v>0</v>
      </c>
      <c r="J66" s="40">
        <f t="shared" si="2"/>
        <v>0</v>
      </c>
      <c r="K66" s="56" t="s">
        <v>59</v>
      </c>
      <c r="L66" s="57"/>
      <c r="M66" s="58"/>
      <c r="N66" s="42"/>
    </row>
    <row r="67" spans="1:14" s="43" customFormat="1" ht="29.25" customHeight="1">
      <c r="A67" s="39">
        <f t="shared" si="3"/>
        <v>43</v>
      </c>
      <c r="B67" s="46">
        <v>20234192</v>
      </c>
      <c r="C67" s="48" t="s">
        <v>108</v>
      </c>
      <c r="D67" s="46" t="s">
        <v>66</v>
      </c>
      <c r="E67" s="47">
        <v>360</v>
      </c>
      <c r="F67" s="49" t="s">
        <v>57</v>
      </c>
      <c r="G67" s="40"/>
      <c r="H67" s="41">
        <f t="shared" si="0"/>
        <v>0</v>
      </c>
      <c r="I67" s="41">
        <f t="shared" si="1"/>
        <v>0</v>
      </c>
      <c r="J67" s="40">
        <f t="shared" si="2"/>
        <v>0</v>
      </c>
      <c r="K67" s="56" t="s">
        <v>59</v>
      </c>
      <c r="L67" s="57"/>
      <c r="M67" s="58"/>
      <c r="N67" s="42"/>
    </row>
    <row r="68" spans="1:14" s="43" customFormat="1" ht="29.25" customHeight="1">
      <c r="A68" s="39">
        <f t="shared" si="3"/>
        <v>44</v>
      </c>
      <c r="B68" s="46">
        <v>20234231</v>
      </c>
      <c r="C68" s="48" t="s">
        <v>109</v>
      </c>
      <c r="D68" s="46" t="s">
        <v>66</v>
      </c>
      <c r="E68" s="47">
        <v>2115</v>
      </c>
      <c r="F68" s="49" t="s">
        <v>57</v>
      </c>
      <c r="G68" s="40"/>
      <c r="H68" s="41">
        <f t="shared" si="0"/>
        <v>0</v>
      </c>
      <c r="I68" s="41">
        <f t="shared" si="1"/>
        <v>0</v>
      </c>
      <c r="J68" s="40">
        <f t="shared" si="2"/>
        <v>0</v>
      </c>
      <c r="K68" s="56" t="s">
        <v>59</v>
      </c>
      <c r="L68" s="57"/>
      <c r="M68" s="58"/>
      <c r="N68" s="42"/>
    </row>
    <row r="69" spans="1:14" s="43" customFormat="1" ht="29.25" customHeight="1">
      <c r="A69" s="39">
        <f t="shared" si="3"/>
        <v>45</v>
      </c>
      <c r="B69" s="46">
        <v>20234261</v>
      </c>
      <c r="C69" s="48" t="s">
        <v>110</v>
      </c>
      <c r="D69" s="46" t="s">
        <v>66</v>
      </c>
      <c r="E69" s="47">
        <v>56</v>
      </c>
      <c r="F69" s="49" t="s">
        <v>57</v>
      </c>
      <c r="G69" s="40"/>
      <c r="H69" s="41">
        <f t="shared" si="0"/>
        <v>0</v>
      </c>
      <c r="I69" s="41">
        <f t="shared" si="1"/>
        <v>0</v>
      </c>
      <c r="J69" s="40">
        <f t="shared" si="2"/>
        <v>0</v>
      </c>
      <c r="K69" s="56" t="s">
        <v>59</v>
      </c>
      <c r="L69" s="57"/>
      <c r="M69" s="58"/>
      <c r="N69" s="42"/>
    </row>
    <row r="70" spans="1:14" s="43" customFormat="1" ht="29.25" customHeight="1">
      <c r="A70" s="39">
        <f t="shared" si="3"/>
        <v>46</v>
      </c>
      <c r="B70" s="46">
        <v>20234284</v>
      </c>
      <c r="C70" s="48" t="s">
        <v>111</v>
      </c>
      <c r="D70" s="46" t="s">
        <v>66</v>
      </c>
      <c r="E70" s="47">
        <v>720</v>
      </c>
      <c r="F70" s="49" t="s">
        <v>57</v>
      </c>
      <c r="G70" s="40"/>
      <c r="H70" s="41">
        <f t="shared" si="0"/>
        <v>0</v>
      </c>
      <c r="I70" s="41">
        <f t="shared" si="1"/>
        <v>0</v>
      </c>
      <c r="J70" s="40">
        <f t="shared" si="2"/>
        <v>0</v>
      </c>
      <c r="K70" s="56" t="s">
        <v>59</v>
      </c>
      <c r="L70" s="57"/>
      <c r="M70" s="58"/>
      <c r="N70" s="42"/>
    </row>
    <row r="71" spans="1:14" s="43" customFormat="1" ht="29.25" customHeight="1">
      <c r="A71" s="39">
        <f t="shared" si="3"/>
        <v>47</v>
      </c>
      <c r="B71" s="46">
        <v>20234289</v>
      </c>
      <c r="C71" s="48" t="s">
        <v>112</v>
      </c>
      <c r="D71" s="46" t="s">
        <v>66</v>
      </c>
      <c r="E71" s="47">
        <v>752</v>
      </c>
      <c r="F71" s="49" t="s">
        <v>57</v>
      </c>
      <c r="G71" s="40"/>
      <c r="H71" s="41">
        <f t="shared" si="0"/>
        <v>0</v>
      </c>
      <c r="I71" s="41">
        <f t="shared" si="1"/>
        <v>0</v>
      </c>
      <c r="J71" s="40">
        <f t="shared" si="2"/>
        <v>0</v>
      </c>
      <c r="K71" s="56" t="s">
        <v>59</v>
      </c>
      <c r="L71" s="57"/>
      <c r="M71" s="58"/>
      <c r="N71" s="42"/>
    </row>
    <row r="72" spans="1:14" s="43" customFormat="1" ht="29.25" customHeight="1">
      <c r="A72" s="39">
        <f t="shared" si="3"/>
        <v>48</v>
      </c>
      <c r="B72" s="46">
        <v>20234362</v>
      </c>
      <c r="C72" s="48" t="s">
        <v>113</v>
      </c>
      <c r="D72" s="46" t="s">
        <v>66</v>
      </c>
      <c r="E72" s="47">
        <v>100</v>
      </c>
      <c r="F72" s="49" t="s">
        <v>57</v>
      </c>
      <c r="G72" s="40"/>
      <c r="H72" s="41">
        <f t="shared" si="0"/>
        <v>0</v>
      </c>
      <c r="I72" s="41">
        <f t="shared" si="1"/>
        <v>0</v>
      </c>
      <c r="J72" s="40">
        <f t="shared" si="2"/>
        <v>0</v>
      </c>
      <c r="K72" s="56" t="s">
        <v>59</v>
      </c>
      <c r="L72" s="57"/>
      <c r="M72" s="58"/>
      <c r="N72" s="42"/>
    </row>
    <row r="73" spans="1:14" s="43" customFormat="1" ht="29.25" customHeight="1">
      <c r="A73" s="39">
        <f t="shared" si="3"/>
        <v>49</v>
      </c>
      <c r="B73" s="46">
        <v>20234428</v>
      </c>
      <c r="C73" s="48" t="s">
        <v>114</v>
      </c>
      <c r="D73" s="46" t="s">
        <v>66</v>
      </c>
      <c r="E73" s="47">
        <v>348</v>
      </c>
      <c r="F73" s="49" t="s">
        <v>57</v>
      </c>
      <c r="G73" s="40"/>
      <c r="H73" s="41">
        <f t="shared" si="0"/>
        <v>0</v>
      </c>
      <c r="I73" s="41">
        <f t="shared" si="1"/>
        <v>0</v>
      </c>
      <c r="J73" s="40">
        <f t="shared" si="2"/>
        <v>0</v>
      </c>
      <c r="K73" s="56" t="s">
        <v>59</v>
      </c>
      <c r="L73" s="57"/>
      <c r="M73" s="58"/>
      <c r="N73" s="42"/>
    </row>
    <row r="74" spans="1:14" s="43" customFormat="1" ht="29.25" customHeight="1">
      <c r="A74" s="39">
        <f t="shared" si="3"/>
        <v>50</v>
      </c>
      <c r="B74" s="46">
        <v>20234456</v>
      </c>
      <c r="C74" s="48" t="s">
        <v>115</v>
      </c>
      <c r="D74" s="46" t="s">
        <v>66</v>
      </c>
      <c r="E74" s="47">
        <v>442</v>
      </c>
      <c r="F74" s="49" t="s">
        <v>57</v>
      </c>
      <c r="G74" s="40"/>
      <c r="H74" s="41">
        <f t="shared" si="0"/>
        <v>0</v>
      </c>
      <c r="I74" s="41">
        <f t="shared" si="1"/>
        <v>0</v>
      </c>
      <c r="J74" s="40">
        <f t="shared" si="2"/>
        <v>0</v>
      </c>
      <c r="K74" s="56" t="s">
        <v>59</v>
      </c>
      <c r="L74" s="57"/>
      <c r="M74" s="58"/>
      <c r="N74" s="42"/>
    </row>
    <row r="75" spans="1:14" s="43" customFormat="1" ht="29.25" customHeight="1">
      <c r="A75" s="39">
        <f t="shared" si="3"/>
        <v>51</v>
      </c>
      <c r="B75" s="46">
        <v>20234509</v>
      </c>
      <c r="C75" s="48" t="s">
        <v>116</v>
      </c>
      <c r="D75" s="46" t="s">
        <v>66</v>
      </c>
      <c r="E75" s="47">
        <v>33.020000000000003</v>
      </c>
      <c r="F75" s="49" t="s">
        <v>57</v>
      </c>
      <c r="G75" s="40"/>
      <c r="H75" s="41">
        <f t="shared" si="0"/>
        <v>0</v>
      </c>
      <c r="I75" s="41">
        <f t="shared" si="1"/>
        <v>0</v>
      </c>
      <c r="J75" s="40">
        <f t="shared" si="2"/>
        <v>0</v>
      </c>
      <c r="K75" s="56" t="s">
        <v>59</v>
      </c>
      <c r="L75" s="57"/>
      <c r="M75" s="58"/>
      <c r="N75" s="42"/>
    </row>
    <row r="76" spans="1:14" s="43" customFormat="1" ht="29.25" customHeight="1">
      <c r="A76" s="39">
        <f t="shared" si="3"/>
        <v>52</v>
      </c>
      <c r="B76" s="46">
        <v>20234598</v>
      </c>
      <c r="C76" s="48" t="s">
        <v>117</v>
      </c>
      <c r="D76" s="46" t="s">
        <v>66</v>
      </c>
      <c r="E76" s="47">
        <v>11</v>
      </c>
      <c r="F76" s="49" t="s">
        <v>57</v>
      </c>
      <c r="G76" s="40"/>
      <c r="H76" s="41">
        <f t="shared" si="0"/>
        <v>0</v>
      </c>
      <c r="I76" s="41">
        <f t="shared" si="1"/>
        <v>0</v>
      </c>
      <c r="J76" s="40">
        <f t="shared" si="2"/>
        <v>0</v>
      </c>
      <c r="K76" s="56" t="s">
        <v>59</v>
      </c>
      <c r="L76" s="57"/>
      <c r="M76" s="58"/>
      <c r="N76" s="42"/>
    </row>
    <row r="77" spans="1:14" s="43" customFormat="1" ht="29.25" customHeight="1">
      <c r="A77" s="39">
        <f t="shared" si="3"/>
        <v>53</v>
      </c>
      <c r="B77" s="46">
        <v>20234859</v>
      </c>
      <c r="C77" s="48" t="s">
        <v>118</v>
      </c>
      <c r="D77" s="46" t="s">
        <v>66</v>
      </c>
      <c r="E77" s="47">
        <v>952</v>
      </c>
      <c r="F77" s="49" t="s">
        <v>57</v>
      </c>
      <c r="G77" s="40"/>
      <c r="H77" s="41">
        <f t="shared" si="0"/>
        <v>0</v>
      </c>
      <c r="I77" s="41">
        <f t="shared" si="1"/>
        <v>0</v>
      </c>
      <c r="J77" s="40">
        <f t="shared" si="2"/>
        <v>0</v>
      </c>
      <c r="K77" s="56" t="s">
        <v>59</v>
      </c>
      <c r="L77" s="57"/>
      <c r="M77" s="58"/>
      <c r="N77" s="42"/>
    </row>
    <row r="78" spans="1:14" s="43" customFormat="1" ht="29.25" customHeight="1">
      <c r="A78" s="39">
        <f t="shared" si="3"/>
        <v>54</v>
      </c>
      <c r="B78" s="46">
        <v>20234913</v>
      </c>
      <c r="C78" s="48" t="s">
        <v>119</v>
      </c>
      <c r="D78" s="46" t="s">
        <v>66</v>
      </c>
      <c r="E78" s="47">
        <v>910</v>
      </c>
      <c r="F78" s="49" t="s">
        <v>57</v>
      </c>
      <c r="G78" s="40"/>
      <c r="H78" s="41">
        <f t="shared" si="0"/>
        <v>0</v>
      </c>
      <c r="I78" s="41">
        <f t="shared" si="1"/>
        <v>0</v>
      </c>
      <c r="J78" s="40">
        <f t="shared" si="2"/>
        <v>0</v>
      </c>
      <c r="K78" s="56" t="s">
        <v>59</v>
      </c>
      <c r="L78" s="57"/>
      <c r="M78" s="58"/>
      <c r="N78" s="42"/>
    </row>
    <row r="79" spans="1:14" s="43" customFormat="1" ht="29.25" customHeight="1">
      <c r="A79" s="39">
        <f t="shared" si="3"/>
        <v>55</v>
      </c>
      <c r="B79" s="46">
        <v>20234974</v>
      </c>
      <c r="C79" s="48" t="s">
        <v>120</v>
      </c>
      <c r="D79" s="46" t="s">
        <v>66</v>
      </c>
      <c r="E79" s="47">
        <v>100</v>
      </c>
      <c r="F79" s="49" t="s">
        <v>57</v>
      </c>
      <c r="G79" s="40"/>
      <c r="H79" s="41">
        <f t="shared" si="0"/>
        <v>0</v>
      </c>
      <c r="I79" s="41">
        <f t="shared" si="1"/>
        <v>0</v>
      </c>
      <c r="J79" s="40">
        <f t="shared" si="2"/>
        <v>0</v>
      </c>
      <c r="K79" s="56" t="s">
        <v>59</v>
      </c>
      <c r="L79" s="57"/>
      <c r="M79" s="58"/>
      <c r="N79" s="42"/>
    </row>
    <row r="80" spans="1:14" s="43" customFormat="1" ht="29.25" customHeight="1">
      <c r="A80" s="39">
        <f t="shared" si="3"/>
        <v>56</v>
      </c>
      <c r="B80" s="46">
        <v>20234976</v>
      </c>
      <c r="C80" s="48" t="s">
        <v>121</v>
      </c>
      <c r="D80" s="46" t="s">
        <v>66</v>
      </c>
      <c r="E80" s="47">
        <v>20</v>
      </c>
      <c r="F80" s="49" t="s">
        <v>57</v>
      </c>
      <c r="G80" s="40"/>
      <c r="H80" s="41">
        <f t="shared" si="0"/>
        <v>0</v>
      </c>
      <c r="I80" s="41">
        <f t="shared" si="1"/>
        <v>0</v>
      </c>
      <c r="J80" s="40">
        <f t="shared" si="2"/>
        <v>0</v>
      </c>
      <c r="K80" s="56" t="s">
        <v>59</v>
      </c>
      <c r="L80" s="57"/>
      <c r="M80" s="58"/>
      <c r="N80" s="42"/>
    </row>
    <row r="81" spans="1:14" s="43" customFormat="1" ht="29.25" customHeight="1">
      <c r="A81" s="39">
        <f t="shared" si="3"/>
        <v>57</v>
      </c>
      <c r="B81" s="46">
        <v>20235040</v>
      </c>
      <c r="C81" s="48" t="s">
        <v>122</v>
      </c>
      <c r="D81" s="46" t="s">
        <v>66</v>
      </c>
      <c r="E81" s="47">
        <v>95</v>
      </c>
      <c r="F81" s="49" t="s">
        <v>57</v>
      </c>
      <c r="G81" s="40"/>
      <c r="H81" s="41">
        <f t="shared" si="0"/>
        <v>0</v>
      </c>
      <c r="I81" s="41">
        <f t="shared" si="1"/>
        <v>0</v>
      </c>
      <c r="J81" s="40">
        <f t="shared" si="2"/>
        <v>0</v>
      </c>
      <c r="K81" s="56" t="s">
        <v>59</v>
      </c>
      <c r="L81" s="57"/>
      <c r="M81" s="58"/>
      <c r="N81" s="42"/>
    </row>
    <row r="82" spans="1:14" s="43" customFormat="1" ht="29.25" customHeight="1">
      <c r="A82" s="39">
        <f t="shared" si="3"/>
        <v>58</v>
      </c>
      <c r="B82" s="46">
        <v>20235064</v>
      </c>
      <c r="C82" s="48" t="s">
        <v>123</v>
      </c>
      <c r="D82" s="46" t="s">
        <v>66</v>
      </c>
      <c r="E82" s="47">
        <v>132</v>
      </c>
      <c r="F82" s="49" t="s">
        <v>57</v>
      </c>
      <c r="G82" s="40"/>
      <c r="H82" s="41">
        <f t="shared" si="0"/>
        <v>0</v>
      </c>
      <c r="I82" s="41">
        <f t="shared" si="1"/>
        <v>0</v>
      </c>
      <c r="J82" s="40">
        <f t="shared" si="2"/>
        <v>0</v>
      </c>
      <c r="K82" s="56" t="s">
        <v>59</v>
      </c>
      <c r="L82" s="57"/>
      <c r="M82" s="58"/>
      <c r="N82" s="42"/>
    </row>
    <row r="83" spans="1:14" s="43" customFormat="1" ht="29.25" customHeight="1">
      <c r="A83" s="39">
        <f t="shared" si="3"/>
        <v>59</v>
      </c>
      <c r="B83" s="46">
        <v>20235123</v>
      </c>
      <c r="C83" s="48" t="s">
        <v>124</v>
      </c>
      <c r="D83" s="46" t="s">
        <v>66</v>
      </c>
      <c r="E83" s="47">
        <v>262</v>
      </c>
      <c r="F83" s="49" t="s">
        <v>57</v>
      </c>
      <c r="G83" s="40"/>
      <c r="H83" s="41">
        <f t="shared" si="0"/>
        <v>0</v>
      </c>
      <c r="I83" s="41">
        <f t="shared" si="1"/>
        <v>0</v>
      </c>
      <c r="J83" s="40">
        <f t="shared" si="2"/>
        <v>0</v>
      </c>
      <c r="K83" s="56" t="s">
        <v>59</v>
      </c>
      <c r="L83" s="57"/>
      <c r="M83" s="58"/>
      <c r="N83" s="42"/>
    </row>
    <row r="84" spans="1:14" s="43" customFormat="1" ht="29.25" customHeight="1">
      <c r="A84" s="39">
        <f t="shared" si="3"/>
        <v>60</v>
      </c>
      <c r="B84" s="46">
        <v>20235345</v>
      </c>
      <c r="C84" s="48" t="s">
        <v>125</v>
      </c>
      <c r="D84" s="46" t="s">
        <v>66</v>
      </c>
      <c r="E84" s="47">
        <v>92</v>
      </c>
      <c r="F84" s="49" t="s">
        <v>57</v>
      </c>
      <c r="G84" s="40"/>
      <c r="H84" s="41">
        <f t="shared" si="0"/>
        <v>0</v>
      </c>
      <c r="I84" s="41">
        <f t="shared" si="1"/>
        <v>0</v>
      </c>
      <c r="J84" s="40">
        <f t="shared" si="2"/>
        <v>0</v>
      </c>
      <c r="K84" s="56" t="s">
        <v>59</v>
      </c>
      <c r="L84" s="57"/>
      <c r="M84" s="58"/>
      <c r="N84" s="42"/>
    </row>
    <row r="85" spans="1:14" s="43" customFormat="1" ht="29.25" customHeight="1">
      <c r="A85" s="39">
        <f t="shared" si="3"/>
        <v>61</v>
      </c>
      <c r="B85" s="46">
        <v>20236919</v>
      </c>
      <c r="C85" s="48" t="s">
        <v>126</v>
      </c>
      <c r="D85" s="46" t="s">
        <v>66</v>
      </c>
      <c r="E85" s="47">
        <v>645</v>
      </c>
      <c r="F85" s="49" t="s">
        <v>57</v>
      </c>
      <c r="G85" s="40"/>
      <c r="H85" s="41">
        <f t="shared" si="0"/>
        <v>0</v>
      </c>
      <c r="I85" s="41">
        <f t="shared" si="1"/>
        <v>0</v>
      </c>
      <c r="J85" s="40">
        <f t="shared" si="2"/>
        <v>0</v>
      </c>
      <c r="K85" s="56" t="s">
        <v>59</v>
      </c>
      <c r="L85" s="57"/>
      <c r="M85" s="58"/>
      <c r="N85" s="42"/>
    </row>
    <row r="86" spans="1:14" s="43" customFormat="1" ht="29.25" customHeight="1">
      <c r="A86" s="39">
        <f t="shared" si="3"/>
        <v>62</v>
      </c>
      <c r="B86" s="46">
        <v>20240034</v>
      </c>
      <c r="C86" s="48" t="s">
        <v>127</v>
      </c>
      <c r="D86" s="46" t="s">
        <v>66</v>
      </c>
      <c r="E86" s="47">
        <v>280</v>
      </c>
      <c r="F86" s="49" t="s">
        <v>57</v>
      </c>
      <c r="G86" s="40"/>
      <c r="H86" s="41">
        <f t="shared" si="0"/>
        <v>0</v>
      </c>
      <c r="I86" s="41">
        <f t="shared" si="1"/>
        <v>0</v>
      </c>
      <c r="J86" s="40">
        <f t="shared" si="2"/>
        <v>0</v>
      </c>
      <c r="K86" s="56" t="s">
        <v>59</v>
      </c>
      <c r="L86" s="57"/>
      <c r="M86" s="58"/>
      <c r="N86" s="42"/>
    </row>
    <row r="87" spans="1:14" s="43" customFormat="1" ht="29.25" customHeight="1">
      <c r="A87" s="39">
        <f t="shared" si="3"/>
        <v>63</v>
      </c>
      <c r="B87" s="46">
        <v>20240054</v>
      </c>
      <c r="C87" s="48" t="s">
        <v>128</v>
      </c>
      <c r="D87" s="46" t="s">
        <v>66</v>
      </c>
      <c r="E87" s="47">
        <v>167</v>
      </c>
      <c r="F87" s="49" t="s">
        <v>57</v>
      </c>
      <c r="G87" s="40"/>
      <c r="H87" s="41">
        <f t="shared" si="0"/>
        <v>0</v>
      </c>
      <c r="I87" s="41">
        <f t="shared" si="1"/>
        <v>0</v>
      </c>
      <c r="J87" s="40">
        <f t="shared" si="2"/>
        <v>0</v>
      </c>
      <c r="K87" s="56" t="s">
        <v>59</v>
      </c>
      <c r="L87" s="57"/>
      <c r="M87" s="58"/>
      <c r="N87" s="42"/>
    </row>
    <row r="88" spans="1:14" s="43" customFormat="1" ht="29.25" customHeight="1">
      <c r="A88" s="39">
        <f t="shared" si="3"/>
        <v>64</v>
      </c>
      <c r="B88" s="46">
        <v>20240066</v>
      </c>
      <c r="C88" s="48" t="s">
        <v>129</v>
      </c>
      <c r="D88" s="46" t="s">
        <v>66</v>
      </c>
      <c r="E88" s="47">
        <v>279.33999999999997</v>
      </c>
      <c r="F88" s="49" t="s">
        <v>57</v>
      </c>
      <c r="G88" s="40"/>
      <c r="H88" s="41">
        <f t="shared" si="0"/>
        <v>0</v>
      </c>
      <c r="I88" s="41">
        <f t="shared" si="1"/>
        <v>0</v>
      </c>
      <c r="J88" s="40">
        <f t="shared" si="2"/>
        <v>0</v>
      </c>
      <c r="K88" s="56" t="s">
        <v>59</v>
      </c>
      <c r="L88" s="57"/>
      <c r="M88" s="58"/>
      <c r="N88" s="42"/>
    </row>
    <row r="89" spans="1:14" s="43" customFormat="1" ht="29.25" customHeight="1">
      <c r="A89" s="39">
        <f t="shared" si="3"/>
        <v>65</v>
      </c>
      <c r="B89" s="46">
        <v>20240084</v>
      </c>
      <c r="C89" s="48" t="s">
        <v>130</v>
      </c>
      <c r="D89" s="46" t="s">
        <v>66</v>
      </c>
      <c r="E89" s="47">
        <v>870</v>
      </c>
      <c r="F89" s="49" t="s">
        <v>57</v>
      </c>
      <c r="G89" s="40"/>
      <c r="H89" s="41">
        <f t="shared" si="0"/>
        <v>0</v>
      </c>
      <c r="I89" s="41">
        <f t="shared" si="1"/>
        <v>0</v>
      </c>
      <c r="J89" s="40">
        <f t="shared" si="2"/>
        <v>0</v>
      </c>
      <c r="K89" s="56" t="s">
        <v>59</v>
      </c>
      <c r="L89" s="57"/>
      <c r="M89" s="58"/>
      <c r="N89" s="42"/>
    </row>
    <row r="90" spans="1:14" s="43" customFormat="1" ht="29.25" customHeight="1">
      <c r="A90" s="39">
        <f t="shared" si="3"/>
        <v>66</v>
      </c>
      <c r="B90" s="46">
        <v>20240133</v>
      </c>
      <c r="C90" s="48" t="s">
        <v>131</v>
      </c>
      <c r="D90" s="46" t="s">
        <v>66</v>
      </c>
      <c r="E90" s="47">
        <v>54</v>
      </c>
      <c r="F90" s="49" t="s">
        <v>57</v>
      </c>
      <c r="G90" s="40"/>
      <c r="H90" s="41">
        <f t="shared" ref="H90:H121" si="4">ROUND(E90*G90,2)</f>
        <v>0</v>
      </c>
      <c r="I90" s="41">
        <f t="shared" ref="I90:I121" si="5">J90/120*20</f>
        <v>0</v>
      </c>
      <c r="J90" s="40">
        <f t="shared" ref="J90:J121" si="6">H90*1.2</f>
        <v>0</v>
      </c>
      <c r="K90" s="56" t="s">
        <v>59</v>
      </c>
      <c r="L90" s="57"/>
      <c r="M90" s="58"/>
      <c r="N90" s="42"/>
    </row>
    <row r="91" spans="1:14" s="43" customFormat="1" ht="29.25" customHeight="1">
      <c r="A91" s="39">
        <f t="shared" ref="A91:A121" si="7">A90+1</f>
        <v>67</v>
      </c>
      <c r="B91" s="46">
        <v>20240387</v>
      </c>
      <c r="C91" s="48" t="s">
        <v>132</v>
      </c>
      <c r="D91" s="46" t="s">
        <v>66</v>
      </c>
      <c r="E91" s="47">
        <v>70</v>
      </c>
      <c r="F91" s="49" t="s">
        <v>57</v>
      </c>
      <c r="G91" s="40"/>
      <c r="H91" s="41">
        <f t="shared" si="4"/>
        <v>0</v>
      </c>
      <c r="I91" s="41">
        <f t="shared" si="5"/>
        <v>0</v>
      </c>
      <c r="J91" s="40">
        <f t="shared" si="6"/>
        <v>0</v>
      </c>
      <c r="K91" s="56" t="s">
        <v>59</v>
      </c>
      <c r="L91" s="57"/>
      <c r="M91" s="58"/>
      <c r="N91" s="42"/>
    </row>
    <row r="92" spans="1:14" s="43" customFormat="1" ht="29.25" customHeight="1">
      <c r="A92" s="39">
        <f t="shared" si="7"/>
        <v>68</v>
      </c>
      <c r="B92" s="46">
        <v>20241665</v>
      </c>
      <c r="C92" s="48" t="s">
        <v>133</v>
      </c>
      <c r="D92" s="46" t="s">
        <v>66</v>
      </c>
      <c r="E92" s="47">
        <v>170</v>
      </c>
      <c r="F92" s="49" t="s">
        <v>57</v>
      </c>
      <c r="G92" s="40"/>
      <c r="H92" s="41">
        <f t="shared" si="4"/>
        <v>0</v>
      </c>
      <c r="I92" s="41">
        <f t="shared" si="5"/>
        <v>0</v>
      </c>
      <c r="J92" s="40">
        <f t="shared" si="6"/>
        <v>0</v>
      </c>
      <c r="K92" s="56" t="s">
        <v>59</v>
      </c>
      <c r="L92" s="57"/>
      <c r="M92" s="58"/>
      <c r="N92" s="42"/>
    </row>
    <row r="93" spans="1:14" s="43" customFormat="1" ht="29.25" customHeight="1">
      <c r="A93" s="39">
        <f t="shared" si="7"/>
        <v>69</v>
      </c>
      <c r="B93" s="46">
        <v>20644822</v>
      </c>
      <c r="C93" s="48" t="s">
        <v>134</v>
      </c>
      <c r="D93" s="46" t="s">
        <v>66</v>
      </c>
      <c r="E93" s="47">
        <v>531</v>
      </c>
      <c r="F93" s="49" t="s">
        <v>57</v>
      </c>
      <c r="G93" s="40"/>
      <c r="H93" s="41">
        <f t="shared" si="4"/>
        <v>0</v>
      </c>
      <c r="I93" s="41">
        <f t="shared" si="5"/>
        <v>0</v>
      </c>
      <c r="J93" s="40">
        <f t="shared" si="6"/>
        <v>0</v>
      </c>
      <c r="K93" s="56" t="s">
        <v>59</v>
      </c>
      <c r="L93" s="57"/>
      <c r="M93" s="58"/>
      <c r="N93" s="42"/>
    </row>
    <row r="94" spans="1:14" s="43" customFormat="1" ht="29.25" customHeight="1">
      <c r="A94" s="39">
        <f t="shared" si="7"/>
        <v>70</v>
      </c>
      <c r="B94" s="46">
        <v>20153449</v>
      </c>
      <c r="C94" s="48" t="s">
        <v>135</v>
      </c>
      <c r="D94" s="46" t="s">
        <v>66</v>
      </c>
      <c r="E94" s="47">
        <v>110</v>
      </c>
      <c r="F94" s="49" t="s">
        <v>58</v>
      </c>
      <c r="G94" s="40"/>
      <c r="H94" s="41">
        <f t="shared" si="4"/>
        <v>0</v>
      </c>
      <c r="I94" s="41">
        <f t="shared" si="5"/>
        <v>0</v>
      </c>
      <c r="J94" s="40">
        <f t="shared" si="6"/>
        <v>0</v>
      </c>
      <c r="K94" s="56" t="s">
        <v>59</v>
      </c>
      <c r="L94" s="57"/>
      <c r="M94" s="58"/>
      <c r="N94" s="42"/>
    </row>
    <row r="95" spans="1:14" s="43" customFormat="1" ht="29.25" customHeight="1">
      <c r="A95" s="39">
        <f t="shared" si="7"/>
        <v>71</v>
      </c>
      <c r="B95" s="46">
        <v>20157445</v>
      </c>
      <c r="C95" s="48" t="s">
        <v>70</v>
      </c>
      <c r="D95" s="46" t="s">
        <v>66</v>
      </c>
      <c r="E95" s="47">
        <v>247</v>
      </c>
      <c r="F95" s="49" t="s">
        <v>58</v>
      </c>
      <c r="G95" s="40"/>
      <c r="H95" s="41">
        <f t="shared" si="4"/>
        <v>0</v>
      </c>
      <c r="I95" s="41">
        <f t="shared" si="5"/>
        <v>0</v>
      </c>
      <c r="J95" s="40">
        <f t="shared" si="6"/>
        <v>0</v>
      </c>
      <c r="K95" s="56" t="s">
        <v>59</v>
      </c>
      <c r="L95" s="57"/>
      <c r="M95" s="58"/>
      <c r="N95" s="42"/>
    </row>
    <row r="96" spans="1:14" s="43" customFormat="1" ht="29.25" customHeight="1">
      <c r="A96" s="39">
        <f t="shared" si="7"/>
        <v>72</v>
      </c>
      <c r="B96" s="46">
        <v>20158148</v>
      </c>
      <c r="C96" s="48" t="s">
        <v>136</v>
      </c>
      <c r="D96" s="46" t="s">
        <v>66</v>
      </c>
      <c r="E96" s="47">
        <v>57</v>
      </c>
      <c r="F96" s="49" t="s">
        <v>58</v>
      </c>
      <c r="G96" s="40"/>
      <c r="H96" s="41">
        <f t="shared" si="4"/>
        <v>0</v>
      </c>
      <c r="I96" s="41">
        <f t="shared" si="5"/>
        <v>0</v>
      </c>
      <c r="J96" s="40">
        <f t="shared" si="6"/>
        <v>0</v>
      </c>
      <c r="K96" s="56" t="s">
        <v>59</v>
      </c>
      <c r="L96" s="57"/>
      <c r="M96" s="58"/>
      <c r="N96" s="42"/>
    </row>
    <row r="97" spans="1:14" s="43" customFormat="1" ht="29.25" customHeight="1">
      <c r="A97" s="39">
        <f t="shared" si="7"/>
        <v>73</v>
      </c>
      <c r="B97" s="46">
        <v>20158699</v>
      </c>
      <c r="C97" s="48" t="s">
        <v>137</v>
      </c>
      <c r="D97" s="46" t="s">
        <v>86</v>
      </c>
      <c r="E97" s="47">
        <v>420</v>
      </c>
      <c r="F97" s="49" t="s">
        <v>58</v>
      </c>
      <c r="G97" s="40"/>
      <c r="H97" s="41">
        <f t="shared" si="4"/>
        <v>0</v>
      </c>
      <c r="I97" s="41">
        <f t="shared" si="5"/>
        <v>0</v>
      </c>
      <c r="J97" s="40">
        <f t="shared" si="6"/>
        <v>0</v>
      </c>
      <c r="K97" s="56" t="s">
        <v>59</v>
      </c>
      <c r="L97" s="57"/>
      <c r="M97" s="58"/>
      <c r="N97" s="42"/>
    </row>
    <row r="98" spans="1:14" s="43" customFormat="1" ht="29.25" customHeight="1">
      <c r="A98" s="39">
        <f t="shared" si="7"/>
        <v>74</v>
      </c>
      <c r="B98" s="46">
        <v>20159052</v>
      </c>
      <c r="C98" s="48" t="s">
        <v>138</v>
      </c>
      <c r="D98" s="46" t="s">
        <v>66</v>
      </c>
      <c r="E98" s="47">
        <v>109</v>
      </c>
      <c r="F98" s="49" t="s">
        <v>58</v>
      </c>
      <c r="G98" s="40"/>
      <c r="H98" s="41">
        <f t="shared" si="4"/>
        <v>0</v>
      </c>
      <c r="I98" s="41">
        <f t="shared" si="5"/>
        <v>0</v>
      </c>
      <c r="J98" s="40">
        <f t="shared" si="6"/>
        <v>0</v>
      </c>
      <c r="K98" s="56" t="s">
        <v>59</v>
      </c>
      <c r="L98" s="57"/>
      <c r="M98" s="58"/>
      <c r="N98" s="42"/>
    </row>
    <row r="99" spans="1:14" s="43" customFormat="1" ht="29.25" customHeight="1">
      <c r="A99" s="39">
        <f t="shared" si="7"/>
        <v>75</v>
      </c>
      <c r="B99" s="46">
        <v>20159857</v>
      </c>
      <c r="C99" s="48" t="s">
        <v>139</v>
      </c>
      <c r="D99" s="46" t="s">
        <v>66</v>
      </c>
      <c r="E99" s="47">
        <v>220</v>
      </c>
      <c r="F99" s="49" t="s">
        <v>58</v>
      </c>
      <c r="G99" s="40"/>
      <c r="H99" s="41">
        <f t="shared" si="4"/>
        <v>0</v>
      </c>
      <c r="I99" s="41">
        <f t="shared" si="5"/>
        <v>0</v>
      </c>
      <c r="J99" s="40">
        <f t="shared" si="6"/>
        <v>0</v>
      </c>
      <c r="K99" s="56" t="s">
        <v>59</v>
      </c>
      <c r="L99" s="57"/>
      <c r="M99" s="58"/>
      <c r="N99" s="42"/>
    </row>
    <row r="100" spans="1:14" s="43" customFormat="1" ht="29.25" customHeight="1">
      <c r="A100" s="39">
        <f t="shared" si="7"/>
        <v>76</v>
      </c>
      <c r="B100" s="46">
        <v>20160428</v>
      </c>
      <c r="C100" s="48" t="s">
        <v>74</v>
      </c>
      <c r="D100" s="46" t="s">
        <v>66</v>
      </c>
      <c r="E100" s="47">
        <v>400</v>
      </c>
      <c r="F100" s="49" t="s">
        <v>58</v>
      </c>
      <c r="G100" s="40"/>
      <c r="H100" s="41">
        <f t="shared" si="4"/>
        <v>0</v>
      </c>
      <c r="I100" s="41">
        <f t="shared" si="5"/>
        <v>0</v>
      </c>
      <c r="J100" s="40">
        <f t="shared" si="6"/>
        <v>0</v>
      </c>
      <c r="K100" s="56" t="s">
        <v>59</v>
      </c>
      <c r="L100" s="57"/>
      <c r="M100" s="58"/>
      <c r="N100" s="42"/>
    </row>
    <row r="101" spans="1:14" s="43" customFormat="1" ht="29.25" customHeight="1">
      <c r="A101" s="39">
        <f t="shared" si="7"/>
        <v>77</v>
      </c>
      <c r="B101" s="46">
        <v>20194536</v>
      </c>
      <c r="C101" s="48" t="s">
        <v>83</v>
      </c>
      <c r="D101" s="46" t="s">
        <v>66</v>
      </c>
      <c r="E101" s="47">
        <v>15</v>
      </c>
      <c r="F101" s="49" t="s">
        <v>58</v>
      </c>
      <c r="G101" s="40"/>
      <c r="H101" s="41">
        <f t="shared" si="4"/>
        <v>0</v>
      </c>
      <c r="I101" s="41">
        <f t="shared" si="5"/>
        <v>0</v>
      </c>
      <c r="J101" s="40">
        <f t="shared" si="6"/>
        <v>0</v>
      </c>
      <c r="K101" s="56" t="s">
        <v>59</v>
      </c>
      <c r="L101" s="57"/>
      <c r="M101" s="58"/>
      <c r="N101" s="42"/>
    </row>
    <row r="102" spans="1:14" s="43" customFormat="1" ht="29.25" customHeight="1">
      <c r="A102" s="39">
        <f t="shared" si="7"/>
        <v>78</v>
      </c>
      <c r="B102" s="46">
        <v>20195955</v>
      </c>
      <c r="C102" s="48" t="s">
        <v>85</v>
      </c>
      <c r="D102" s="46" t="s">
        <v>86</v>
      </c>
      <c r="E102" s="47">
        <v>20</v>
      </c>
      <c r="F102" s="49" t="s">
        <v>58</v>
      </c>
      <c r="G102" s="40"/>
      <c r="H102" s="41">
        <f t="shared" si="4"/>
        <v>0</v>
      </c>
      <c r="I102" s="41">
        <f t="shared" si="5"/>
        <v>0</v>
      </c>
      <c r="J102" s="40">
        <f t="shared" si="6"/>
        <v>0</v>
      </c>
      <c r="K102" s="56" t="s">
        <v>59</v>
      </c>
      <c r="L102" s="57"/>
      <c r="M102" s="58"/>
      <c r="N102" s="42"/>
    </row>
    <row r="103" spans="1:14" s="43" customFormat="1" ht="29.25" customHeight="1">
      <c r="A103" s="39">
        <f t="shared" si="7"/>
        <v>79</v>
      </c>
      <c r="B103" s="46">
        <v>20197739</v>
      </c>
      <c r="C103" s="48" t="s">
        <v>140</v>
      </c>
      <c r="D103" s="46" t="s">
        <v>66</v>
      </c>
      <c r="E103" s="47">
        <v>43</v>
      </c>
      <c r="F103" s="49" t="s">
        <v>58</v>
      </c>
      <c r="G103" s="40"/>
      <c r="H103" s="41">
        <f t="shared" si="4"/>
        <v>0</v>
      </c>
      <c r="I103" s="41">
        <f t="shared" si="5"/>
        <v>0</v>
      </c>
      <c r="J103" s="40">
        <f t="shared" si="6"/>
        <v>0</v>
      </c>
      <c r="K103" s="56" t="s">
        <v>59</v>
      </c>
      <c r="L103" s="57"/>
      <c r="M103" s="58"/>
      <c r="N103" s="42"/>
    </row>
    <row r="104" spans="1:14" s="43" customFormat="1" ht="29.25" customHeight="1">
      <c r="A104" s="39">
        <f t="shared" si="7"/>
        <v>80</v>
      </c>
      <c r="B104" s="46">
        <v>20197863</v>
      </c>
      <c r="C104" s="48" t="s">
        <v>141</v>
      </c>
      <c r="D104" s="46" t="s">
        <v>66</v>
      </c>
      <c r="E104" s="47">
        <v>30</v>
      </c>
      <c r="F104" s="49" t="s">
        <v>58</v>
      </c>
      <c r="G104" s="40"/>
      <c r="H104" s="41">
        <f t="shared" si="4"/>
        <v>0</v>
      </c>
      <c r="I104" s="41">
        <f t="shared" si="5"/>
        <v>0</v>
      </c>
      <c r="J104" s="40">
        <f t="shared" si="6"/>
        <v>0</v>
      </c>
      <c r="K104" s="56" t="s">
        <v>59</v>
      </c>
      <c r="L104" s="57"/>
      <c r="M104" s="58"/>
      <c r="N104" s="42"/>
    </row>
    <row r="105" spans="1:14" s="43" customFormat="1" ht="29.25" customHeight="1">
      <c r="A105" s="39">
        <f t="shared" si="7"/>
        <v>81</v>
      </c>
      <c r="B105" s="46">
        <v>20205542</v>
      </c>
      <c r="C105" s="48" t="s">
        <v>142</v>
      </c>
      <c r="D105" s="46" t="s">
        <v>66</v>
      </c>
      <c r="E105" s="47">
        <v>200</v>
      </c>
      <c r="F105" s="49" t="s">
        <v>58</v>
      </c>
      <c r="G105" s="40"/>
      <c r="H105" s="41">
        <f t="shared" si="4"/>
        <v>0</v>
      </c>
      <c r="I105" s="41">
        <f t="shared" si="5"/>
        <v>0</v>
      </c>
      <c r="J105" s="40">
        <f t="shared" si="6"/>
        <v>0</v>
      </c>
      <c r="K105" s="56" t="s">
        <v>59</v>
      </c>
      <c r="L105" s="57"/>
      <c r="M105" s="58"/>
      <c r="N105" s="42"/>
    </row>
    <row r="106" spans="1:14" s="43" customFormat="1" ht="29.25" customHeight="1">
      <c r="A106" s="39">
        <f t="shared" si="7"/>
        <v>82</v>
      </c>
      <c r="B106" s="46">
        <v>20213761</v>
      </c>
      <c r="C106" s="48" t="s">
        <v>143</v>
      </c>
      <c r="D106" s="46" t="s">
        <v>66</v>
      </c>
      <c r="E106" s="47">
        <v>34</v>
      </c>
      <c r="F106" s="49" t="s">
        <v>58</v>
      </c>
      <c r="G106" s="40"/>
      <c r="H106" s="41">
        <f t="shared" si="4"/>
        <v>0</v>
      </c>
      <c r="I106" s="41">
        <f t="shared" si="5"/>
        <v>0</v>
      </c>
      <c r="J106" s="40">
        <f t="shared" si="6"/>
        <v>0</v>
      </c>
      <c r="K106" s="56" t="s">
        <v>59</v>
      </c>
      <c r="L106" s="57"/>
      <c r="M106" s="58"/>
      <c r="N106" s="42"/>
    </row>
    <row r="107" spans="1:14" s="43" customFormat="1" ht="29.25" customHeight="1">
      <c r="A107" s="39">
        <f t="shared" si="7"/>
        <v>83</v>
      </c>
      <c r="B107" s="46">
        <v>20215171</v>
      </c>
      <c r="C107" s="48" t="s">
        <v>100</v>
      </c>
      <c r="D107" s="46" t="s">
        <v>66</v>
      </c>
      <c r="E107" s="47">
        <v>75</v>
      </c>
      <c r="F107" s="49" t="s">
        <v>58</v>
      </c>
      <c r="G107" s="40"/>
      <c r="H107" s="41">
        <f t="shared" si="4"/>
        <v>0</v>
      </c>
      <c r="I107" s="41">
        <f t="shared" si="5"/>
        <v>0</v>
      </c>
      <c r="J107" s="40">
        <f t="shared" si="6"/>
        <v>0</v>
      </c>
      <c r="K107" s="56" t="s">
        <v>59</v>
      </c>
      <c r="L107" s="57"/>
      <c r="M107" s="58"/>
      <c r="N107" s="42"/>
    </row>
    <row r="108" spans="1:14" s="43" customFormat="1" ht="29.25" customHeight="1">
      <c r="A108" s="39">
        <f t="shared" si="7"/>
        <v>84</v>
      </c>
      <c r="B108" s="46">
        <v>20216951</v>
      </c>
      <c r="C108" s="48" t="s">
        <v>144</v>
      </c>
      <c r="D108" s="46" t="s">
        <v>66</v>
      </c>
      <c r="E108" s="47">
        <v>30</v>
      </c>
      <c r="F108" s="49" t="s">
        <v>58</v>
      </c>
      <c r="G108" s="40"/>
      <c r="H108" s="41">
        <f t="shared" si="4"/>
        <v>0</v>
      </c>
      <c r="I108" s="41">
        <f t="shared" si="5"/>
        <v>0</v>
      </c>
      <c r="J108" s="40">
        <f t="shared" si="6"/>
        <v>0</v>
      </c>
      <c r="K108" s="56" t="s">
        <v>59</v>
      </c>
      <c r="L108" s="57"/>
      <c r="M108" s="58"/>
      <c r="N108" s="42"/>
    </row>
    <row r="109" spans="1:14" s="43" customFormat="1" ht="29.25" customHeight="1">
      <c r="A109" s="39">
        <f t="shared" si="7"/>
        <v>85</v>
      </c>
      <c r="B109" s="46">
        <v>20219569</v>
      </c>
      <c r="C109" s="48" t="s">
        <v>104</v>
      </c>
      <c r="D109" s="46" t="s">
        <v>66</v>
      </c>
      <c r="E109" s="47">
        <v>373</v>
      </c>
      <c r="F109" s="49" t="s">
        <v>58</v>
      </c>
      <c r="G109" s="40"/>
      <c r="H109" s="41">
        <f t="shared" si="4"/>
        <v>0</v>
      </c>
      <c r="I109" s="41">
        <f t="shared" si="5"/>
        <v>0</v>
      </c>
      <c r="J109" s="40">
        <f t="shared" si="6"/>
        <v>0</v>
      </c>
      <c r="K109" s="56" t="s">
        <v>59</v>
      </c>
      <c r="L109" s="57"/>
      <c r="M109" s="58"/>
      <c r="N109" s="42"/>
    </row>
    <row r="110" spans="1:14" s="43" customFormat="1" ht="29.25" customHeight="1">
      <c r="A110" s="39">
        <f t="shared" si="7"/>
        <v>86</v>
      </c>
      <c r="B110" s="46">
        <v>20221018</v>
      </c>
      <c r="C110" s="48" t="s">
        <v>105</v>
      </c>
      <c r="D110" s="46" t="s">
        <v>66</v>
      </c>
      <c r="E110" s="47">
        <v>45</v>
      </c>
      <c r="F110" s="49" t="s">
        <v>58</v>
      </c>
      <c r="G110" s="40"/>
      <c r="H110" s="41">
        <f t="shared" si="4"/>
        <v>0</v>
      </c>
      <c r="I110" s="41">
        <f t="shared" si="5"/>
        <v>0</v>
      </c>
      <c r="J110" s="40">
        <f t="shared" si="6"/>
        <v>0</v>
      </c>
      <c r="K110" s="56" t="s">
        <v>59</v>
      </c>
      <c r="L110" s="57"/>
      <c r="M110" s="58"/>
      <c r="N110" s="42"/>
    </row>
    <row r="111" spans="1:14" s="43" customFormat="1" ht="29.25" customHeight="1">
      <c r="A111" s="39">
        <f t="shared" si="7"/>
        <v>87</v>
      </c>
      <c r="B111" s="46">
        <v>20222458</v>
      </c>
      <c r="C111" s="48" t="s">
        <v>145</v>
      </c>
      <c r="D111" s="46" t="s">
        <v>66</v>
      </c>
      <c r="E111" s="47">
        <v>1345</v>
      </c>
      <c r="F111" s="49" t="s">
        <v>58</v>
      </c>
      <c r="G111" s="40"/>
      <c r="H111" s="41">
        <f t="shared" si="4"/>
        <v>0</v>
      </c>
      <c r="I111" s="41">
        <f t="shared" si="5"/>
        <v>0</v>
      </c>
      <c r="J111" s="40">
        <f t="shared" si="6"/>
        <v>0</v>
      </c>
      <c r="K111" s="56" t="s">
        <v>59</v>
      </c>
      <c r="L111" s="57"/>
      <c r="M111" s="58"/>
      <c r="N111" s="42"/>
    </row>
    <row r="112" spans="1:14" s="43" customFormat="1" ht="29.25" customHeight="1">
      <c r="A112" s="39">
        <f t="shared" si="7"/>
        <v>88</v>
      </c>
      <c r="B112" s="46">
        <v>20224279</v>
      </c>
      <c r="C112" s="48" t="s">
        <v>146</v>
      </c>
      <c r="D112" s="46" t="s">
        <v>66</v>
      </c>
      <c r="E112" s="47">
        <v>362</v>
      </c>
      <c r="F112" s="49" t="s">
        <v>58</v>
      </c>
      <c r="G112" s="40"/>
      <c r="H112" s="41">
        <f t="shared" si="4"/>
        <v>0</v>
      </c>
      <c r="I112" s="41">
        <f t="shared" si="5"/>
        <v>0</v>
      </c>
      <c r="J112" s="40">
        <f t="shared" si="6"/>
        <v>0</v>
      </c>
      <c r="K112" s="56" t="s">
        <v>59</v>
      </c>
      <c r="L112" s="57"/>
      <c r="M112" s="58"/>
      <c r="N112" s="42"/>
    </row>
    <row r="113" spans="1:14" s="43" customFormat="1" ht="29.25" customHeight="1">
      <c r="A113" s="39">
        <f t="shared" si="7"/>
        <v>89</v>
      </c>
      <c r="B113" s="46">
        <v>20224296</v>
      </c>
      <c r="C113" s="48" t="s">
        <v>147</v>
      </c>
      <c r="D113" s="46" t="s">
        <v>66</v>
      </c>
      <c r="E113" s="47">
        <v>418</v>
      </c>
      <c r="F113" s="49" t="s">
        <v>58</v>
      </c>
      <c r="G113" s="40"/>
      <c r="H113" s="41">
        <f t="shared" si="4"/>
        <v>0</v>
      </c>
      <c r="I113" s="41">
        <f t="shared" si="5"/>
        <v>0</v>
      </c>
      <c r="J113" s="40">
        <f t="shared" si="6"/>
        <v>0</v>
      </c>
      <c r="K113" s="56" t="s">
        <v>59</v>
      </c>
      <c r="L113" s="57"/>
      <c r="M113" s="58"/>
      <c r="N113" s="42"/>
    </row>
    <row r="114" spans="1:14" s="43" customFormat="1" ht="29.25" customHeight="1">
      <c r="A114" s="39">
        <f t="shared" si="7"/>
        <v>90</v>
      </c>
      <c r="B114" s="46">
        <v>20224473</v>
      </c>
      <c r="C114" s="48" t="s">
        <v>148</v>
      </c>
      <c r="D114" s="46" t="s">
        <v>66</v>
      </c>
      <c r="E114" s="47">
        <v>306</v>
      </c>
      <c r="F114" s="49" t="s">
        <v>58</v>
      </c>
      <c r="G114" s="40"/>
      <c r="H114" s="41">
        <f t="shared" si="4"/>
        <v>0</v>
      </c>
      <c r="I114" s="41">
        <f t="shared" si="5"/>
        <v>0</v>
      </c>
      <c r="J114" s="40">
        <f t="shared" si="6"/>
        <v>0</v>
      </c>
      <c r="K114" s="56" t="s">
        <v>59</v>
      </c>
      <c r="L114" s="57"/>
      <c r="M114" s="58"/>
      <c r="N114" s="42"/>
    </row>
    <row r="115" spans="1:14" s="43" customFormat="1" ht="29.25" customHeight="1">
      <c r="A115" s="39">
        <f t="shared" si="7"/>
        <v>91</v>
      </c>
      <c r="B115" s="46">
        <v>20234231</v>
      </c>
      <c r="C115" s="48" t="s">
        <v>109</v>
      </c>
      <c r="D115" s="46" t="s">
        <v>66</v>
      </c>
      <c r="E115" s="47">
        <v>450</v>
      </c>
      <c r="F115" s="49" t="s">
        <v>58</v>
      </c>
      <c r="G115" s="40"/>
      <c r="H115" s="41">
        <f t="shared" si="4"/>
        <v>0</v>
      </c>
      <c r="I115" s="41">
        <f t="shared" si="5"/>
        <v>0</v>
      </c>
      <c r="J115" s="40">
        <f t="shared" si="6"/>
        <v>0</v>
      </c>
      <c r="K115" s="56" t="s">
        <v>59</v>
      </c>
      <c r="L115" s="57"/>
      <c r="M115" s="58"/>
      <c r="N115" s="42"/>
    </row>
    <row r="116" spans="1:14" s="43" customFormat="1" ht="29.25" customHeight="1">
      <c r="A116" s="39">
        <f t="shared" si="7"/>
        <v>92</v>
      </c>
      <c r="B116" s="46">
        <v>20234240</v>
      </c>
      <c r="C116" s="48" t="s">
        <v>149</v>
      </c>
      <c r="D116" s="46" t="s">
        <v>66</v>
      </c>
      <c r="E116" s="47">
        <v>77</v>
      </c>
      <c r="F116" s="49" t="s">
        <v>58</v>
      </c>
      <c r="G116" s="40"/>
      <c r="H116" s="41">
        <f t="shared" si="4"/>
        <v>0</v>
      </c>
      <c r="I116" s="41">
        <f t="shared" si="5"/>
        <v>0</v>
      </c>
      <c r="J116" s="40">
        <f t="shared" si="6"/>
        <v>0</v>
      </c>
      <c r="K116" s="56" t="s">
        <v>59</v>
      </c>
      <c r="L116" s="57"/>
      <c r="M116" s="58"/>
      <c r="N116" s="42"/>
    </row>
    <row r="117" spans="1:14" s="43" customFormat="1" ht="29.25" customHeight="1">
      <c r="A117" s="39">
        <f t="shared" si="7"/>
        <v>93</v>
      </c>
      <c r="B117" s="46">
        <v>20234289</v>
      </c>
      <c r="C117" s="48" t="s">
        <v>112</v>
      </c>
      <c r="D117" s="46" t="s">
        <v>66</v>
      </c>
      <c r="E117" s="47">
        <v>475</v>
      </c>
      <c r="F117" s="49" t="s">
        <v>58</v>
      </c>
      <c r="G117" s="40"/>
      <c r="H117" s="41">
        <f t="shared" si="4"/>
        <v>0</v>
      </c>
      <c r="I117" s="41">
        <f t="shared" si="5"/>
        <v>0</v>
      </c>
      <c r="J117" s="40">
        <f t="shared" si="6"/>
        <v>0</v>
      </c>
      <c r="K117" s="56" t="s">
        <v>59</v>
      </c>
      <c r="L117" s="57"/>
      <c r="M117" s="58"/>
      <c r="N117" s="42"/>
    </row>
    <row r="118" spans="1:14" s="43" customFormat="1" ht="29.25" customHeight="1">
      <c r="A118" s="39">
        <f t="shared" si="7"/>
        <v>94</v>
      </c>
      <c r="B118" s="46">
        <v>20235115</v>
      </c>
      <c r="C118" s="48" t="s">
        <v>150</v>
      </c>
      <c r="D118" s="46" t="s">
        <v>66</v>
      </c>
      <c r="E118" s="47">
        <v>120</v>
      </c>
      <c r="F118" s="49" t="s">
        <v>58</v>
      </c>
      <c r="G118" s="40"/>
      <c r="H118" s="41">
        <f t="shared" si="4"/>
        <v>0</v>
      </c>
      <c r="I118" s="41">
        <f t="shared" si="5"/>
        <v>0</v>
      </c>
      <c r="J118" s="40">
        <f t="shared" si="6"/>
        <v>0</v>
      </c>
      <c r="K118" s="56" t="s">
        <v>59</v>
      </c>
      <c r="L118" s="57"/>
      <c r="M118" s="58"/>
      <c r="N118" s="42"/>
    </row>
    <row r="119" spans="1:14" s="43" customFormat="1" ht="29.25" customHeight="1">
      <c r="A119" s="39">
        <f t="shared" si="7"/>
        <v>95</v>
      </c>
      <c r="B119" s="46">
        <v>20240066</v>
      </c>
      <c r="C119" s="48" t="s">
        <v>129</v>
      </c>
      <c r="D119" s="46" t="s">
        <v>66</v>
      </c>
      <c r="E119" s="47">
        <v>185</v>
      </c>
      <c r="F119" s="49" t="s">
        <v>58</v>
      </c>
      <c r="G119" s="40"/>
      <c r="H119" s="41">
        <f t="shared" si="4"/>
        <v>0</v>
      </c>
      <c r="I119" s="41">
        <f t="shared" si="5"/>
        <v>0</v>
      </c>
      <c r="J119" s="40">
        <f t="shared" si="6"/>
        <v>0</v>
      </c>
      <c r="K119" s="56" t="s">
        <v>59</v>
      </c>
      <c r="L119" s="57"/>
      <c r="M119" s="58"/>
      <c r="N119" s="42"/>
    </row>
    <row r="120" spans="1:14" s="43" customFormat="1" ht="29.25" customHeight="1">
      <c r="A120" s="39">
        <f t="shared" si="7"/>
        <v>96</v>
      </c>
      <c r="B120" s="46">
        <v>20240074</v>
      </c>
      <c r="C120" s="48" t="s">
        <v>151</v>
      </c>
      <c r="D120" s="46" t="s">
        <v>66</v>
      </c>
      <c r="E120" s="47">
        <v>204</v>
      </c>
      <c r="F120" s="49" t="s">
        <v>58</v>
      </c>
      <c r="G120" s="40"/>
      <c r="H120" s="41">
        <f t="shared" si="4"/>
        <v>0</v>
      </c>
      <c r="I120" s="41">
        <f t="shared" si="5"/>
        <v>0</v>
      </c>
      <c r="J120" s="40">
        <f t="shared" si="6"/>
        <v>0</v>
      </c>
      <c r="K120" s="56" t="s">
        <v>59</v>
      </c>
      <c r="L120" s="57"/>
      <c r="M120" s="58"/>
      <c r="N120" s="42"/>
    </row>
    <row r="121" spans="1:14" s="43" customFormat="1" ht="29.25" customHeight="1">
      <c r="A121" s="39">
        <f t="shared" si="7"/>
        <v>97</v>
      </c>
      <c r="B121" s="46">
        <v>20253829</v>
      </c>
      <c r="C121" s="48" t="s">
        <v>152</v>
      </c>
      <c r="D121" s="46" t="s">
        <v>66</v>
      </c>
      <c r="E121" s="47">
        <v>32</v>
      </c>
      <c r="F121" s="49" t="s">
        <v>58</v>
      </c>
      <c r="G121" s="40"/>
      <c r="H121" s="41">
        <f t="shared" si="4"/>
        <v>0</v>
      </c>
      <c r="I121" s="41">
        <f t="shared" si="5"/>
        <v>0</v>
      </c>
      <c r="J121" s="40">
        <f t="shared" si="6"/>
        <v>0</v>
      </c>
      <c r="K121" s="56" t="s">
        <v>59</v>
      </c>
      <c r="L121" s="57"/>
      <c r="M121" s="58"/>
      <c r="N121" s="42"/>
    </row>
    <row r="122" spans="1:14" s="45" customFormat="1" ht="21.75" customHeight="1">
      <c r="A122" s="79" t="s">
        <v>47</v>
      </c>
      <c r="B122" s="80"/>
      <c r="C122" s="81"/>
      <c r="D122" s="51"/>
      <c r="E122" s="44">
        <f>SUM(E25:E121)</f>
        <v>42517.36</v>
      </c>
      <c r="F122" s="52"/>
      <c r="G122" s="53"/>
      <c r="H122" s="55">
        <f>SUM(H25:H121)</f>
        <v>0</v>
      </c>
      <c r="I122" s="55">
        <f>SUM(I25:I121)</f>
        <v>0</v>
      </c>
      <c r="J122" s="55">
        <f>SUM(J25:J121)</f>
        <v>0</v>
      </c>
      <c r="K122" s="82"/>
      <c r="L122" s="83"/>
      <c r="M122" s="84"/>
      <c r="N122" s="54"/>
    </row>
    <row r="123" spans="1:14" s="23" customFormat="1" ht="18.75" customHeight="1">
      <c r="A123" s="21"/>
      <c r="B123" s="21" t="s">
        <v>39</v>
      </c>
      <c r="C123" s="21"/>
      <c r="D123" s="21"/>
      <c r="E123" s="22"/>
      <c r="F123" s="22"/>
      <c r="G123" s="22"/>
      <c r="H123" s="22"/>
      <c r="I123" s="22"/>
      <c r="J123" s="22"/>
    </row>
    <row r="124" spans="1:14" s="23" customFormat="1" ht="18" customHeight="1">
      <c r="A124" s="31" t="s">
        <v>14</v>
      </c>
      <c r="B124" s="50" t="s">
        <v>60</v>
      </c>
      <c r="C124" s="38"/>
      <c r="D124" s="38"/>
      <c r="E124" s="38"/>
      <c r="F124" s="38"/>
      <c r="G124" s="38"/>
      <c r="H124" s="38"/>
      <c r="I124" s="38"/>
      <c r="J124" s="38"/>
      <c r="K124" s="37"/>
      <c r="L124" s="37"/>
      <c r="M124" s="37"/>
    </row>
    <row r="125" spans="1:14" s="23" customFormat="1" ht="18" customHeight="1">
      <c r="A125" s="31" t="s">
        <v>15</v>
      </c>
      <c r="B125" s="50" t="s">
        <v>51</v>
      </c>
      <c r="C125" s="38"/>
      <c r="D125" s="38"/>
      <c r="E125" s="38"/>
      <c r="F125" s="38"/>
      <c r="G125" s="38"/>
      <c r="H125" s="38"/>
      <c r="I125" s="38"/>
      <c r="J125" s="38"/>
      <c r="K125" s="37"/>
      <c r="L125" s="37"/>
      <c r="M125" s="37"/>
    </row>
    <row r="126" spans="1:14" s="23" customFormat="1" ht="18" customHeight="1">
      <c r="A126" s="31" t="s">
        <v>16</v>
      </c>
      <c r="B126" s="50" t="s">
        <v>52</v>
      </c>
      <c r="C126" s="38"/>
      <c r="D126" s="38"/>
      <c r="E126" s="38"/>
      <c r="F126" s="38"/>
      <c r="G126" s="38"/>
      <c r="H126" s="38"/>
      <c r="I126" s="38"/>
      <c r="J126" s="38"/>
      <c r="K126" s="37"/>
      <c r="L126" s="37"/>
      <c r="M126" s="37"/>
    </row>
    <row r="127" spans="1:14" s="23" customFormat="1" ht="18" customHeight="1">
      <c r="A127" s="31" t="s">
        <v>17</v>
      </c>
      <c r="B127" s="50" t="s">
        <v>53</v>
      </c>
      <c r="C127" s="38"/>
      <c r="D127" s="38"/>
      <c r="E127" s="38"/>
      <c r="F127" s="38"/>
      <c r="G127" s="38"/>
      <c r="H127" s="38"/>
      <c r="I127" s="38"/>
      <c r="J127" s="38"/>
      <c r="K127" s="37"/>
      <c r="L127" s="37"/>
      <c r="M127" s="37"/>
    </row>
    <row r="128" spans="1:14" s="23" customFormat="1" ht="18" customHeight="1">
      <c r="A128" s="31" t="s">
        <v>18</v>
      </c>
      <c r="B128" s="50" t="s">
        <v>54</v>
      </c>
      <c r="C128" s="38"/>
      <c r="D128" s="38"/>
      <c r="E128" s="38"/>
      <c r="F128" s="38"/>
      <c r="G128" s="38"/>
      <c r="H128" s="38"/>
      <c r="I128" s="38"/>
      <c r="J128" s="38"/>
      <c r="K128" s="37"/>
      <c r="L128" s="37"/>
      <c r="M128" s="37"/>
    </row>
    <row r="129" spans="1:14" s="23" customFormat="1" ht="18" customHeight="1">
      <c r="A129" s="31" t="s">
        <v>19</v>
      </c>
      <c r="B129" s="50" t="s">
        <v>55</v>
      </c>
      <c r="C129" s="38"/>
      <c r="D129" s="38"/>
      <c r="E129" s="38"/>
      <c r="F129" s="38"/>
      <c r="G129" s="38"/>
      <c r="H129" s="38"/>
      <c r="I129" s="38"/>
      <c r="J129" s="38"/>
      <c r="K129" s="37"/>
      <c r="L129" s="37"/>
      <c r="M129" s="37"/>
    </row>
    <row r="130" spans="1:14" s="23" customFormat="1" ht="18" customHeight="1">
      <c r="A130" s="31" t="s">
        <v>20</v>
      </c>
      <c r="B130" s="50" t="s">
        <v>153</v>
      </c>
      <c r="C130" s="38"/>
      <c r="D130" s="38"/>
      <c r="E130" s="38"/>
      <c r="F130" s="38"/>
      <c r="G130" s="38"/>
      <c r="H130" s="38"/>
      <c r="I130" s="38"/>
      <c r="J130" s="38"/>
      <c r="K130" s="37"/>
      <c r="L130" s="37"/>
      <c r="M130" s="37"/>
    </row>
    <row r="131" spans="1:14" s="23" customFormat="1" ht="18" customHeight="1">
      <c r="A131" s="31" t="s">
        <v>21</v>
      </c>
      <c r="B131" s="50" t="s">
        <v>56</v>
      </c>
      <c r="C131" s="38"/>
      <c r="D131" s="38"/>
      <c r="E131" s="38"/>
      <c r="F131" s="38"/>
      <c r="G131" s="38"/>
      <c r="H131" s="38"/>
      <c r="I131" s="38"/>
      <c r="J131" s="38"/>
      <c r="K131" s="37"/>
      <c r="L131" s="37"/>
      <c r="M131" s="37"/>
    </row>
    <row r="132" spans="1:14" s="23" customFormat="1" ht="36.75" customHeight="1">
      <c r="A132" s="31" t="s">
        <v>22</v>
      </c>
      <c r="B132" s="78" t="s">
        <v>42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</row>
    <row r="133" spans="1:14" s="23" customFormat="1" ht="21" customHeight="1">
      <c r="A133" s="31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</row>
    <row r="134" spans="1:14" s="23" customFormat="1" ht="8.25" customHeight="1">
      <c r="A134" s="31"/>
      <c r="B134" s="24"/>
      <c r="C134" s="25"/>
      <c r="D134" s="25"/>
      <c r="E134" s="25"/>
      <c r="F134" s="25"/>
      <c r="G134" s="25"/>
      <c r="H134" s="25"/>
      <c r="I134" s="25"/>
      <c r="J134" s="25"/>
    </row>
    <row r="135" spans="1:14" s="4" customFormat="1" ht="15.75">
      <c r="B135" s="85" t="s">
        <v>27</v>
      </c>
      <c r="C135" s="85"/>
      <c r="D135" s="85"/>
      <c r="E135" s="85"/>
      <c r="F135" s="85"/>
      <c r="G135" s="85"/>
      <c r="H135" s="85"/>
      <c r="I135" s="85"/>
      <c r="J135" s="85"/>
      <c r="K135" s="15"/>
      <c r="L135" s="15"/>
      <c r="M135" s="15"/>
      <c r="N135" s="5"/>
    </row>
    <row r="136" spans="1:14" s="4" customFormat="1" ht="15.75">
      <c r="B136" s="85" t="s">
        <v>28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15"/>
      <c r="M136" s="15"/>
      <c r="N136" s="5"/>
    </row>
    <row r="137" spans="1:14" s="4" customFormat="1" ht="9.75" customHeight="1">
      <c r="B137" s="86" t="s">
        <v>41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5"/>
    </row>
    <row r="138" spans="1:14" s="4" customFormat="1" ht="15.75"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5"/>
    </row>
    <row r="139" spans="1:14" s="4" customFormat="1" ht="15.75">
      <c r="B139" s="85" t="s">
        <v>29</v>
      </c>
      <c r="C139" s="85"/>
      <c r="D139" s="85"/>
      <c r="E139" s="85"/>
      <c r="F139" s="85"/>
      <c r="G139" s="85"/>
      <c r="H139" s="85"/>
      <c r="I139" s="85"/>
      <c r="J139" s="15"/>
      <c r="K139" s="15"/>
      <c r="L139" s="15"/>
      <c r="M139" s="15"/>
      <c r="N139" s="5"/>
    </row>
    <row r="140" spans="1:14" s="4" customFormat="1" ht="15.75">
      <c r="B140" s="86" t="s">
        <v>30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5"/>
    </row>
    <row r="141" spans="1:14" s="4" customFormat="1" ht="15.75">
      <c r="B141" s="86" t="s">
        <v>31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5"/>
    </row>
    <row r="142" spans="1:14" s="4" customFormat="1" ht="11.2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s="4" customFormat="1" ht="15.75">
      <c r="B143" s="73" t="s">
        <v>32</v>
      </c>
      <c r="C143" s="73"/>
      <c r="D143" s="73"/>
      <c r="E143" s="73"/>
      <c r="F143" s="73"/>
      <c r="G143" s="73"/>
      <c r="H143" s="73"/>
      <c r="I143" s="73"/>
      <c r="J143" s="5"/>
      <c r="K143" s="5"/>
      <c r="L143" s="5"/>
      <c r="M143" s="5"/>
      <c r="N143" s="5"/>
    </row>
    <row r="144" spans="1:14" s="4" customFormat="1" ht="11.2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2:14" s="4" customFormat="1" ht="12.75" customHeight="1">
      <c r="B145" s="73" t="s">
        <v>33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5"/>
    </row>
    <row r="146" spans="2:14" s="16" customFormat="1" ht="12.75">
      <c r="B146" s="71" t="s">
        <v>34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2"/>
    </row>
    <row r="147" spans="2:14" s="4" customFormat="1" ht="15.7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2:14" s="4" customFormat="1" ht="15.75">
      <c r="B148" s="73" t="s">
        <v>35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5"/>
    </row>
    <row r="149" spans="2:14">
      <c r="H149" s="9" t="s">
        <v>36</v>
      </c>
    </row>
  </sheetData>
  <autoFilter ref="A24:N132"/>
  <mergeCells count="133">
    <mergeCell ref="B148:M148"/>
    <mergeCell ref="B135:J135"/>
    <mergeCell ref="B136:K136"/>
    <mergeCell ref="B137:M138"/>
    <mergeCell ref="B139:I139"/>
    <mergeCell ref="B140:M140"/>
    <mergeCell ref="B141:M141"/>
    <mergeCell ref="B143:I143"/>
    <mergeCell ref="B145:M145"/>
    <mergeCell ref="B146:M146"/>
    <mergeCell ref="A12:M12"/>
    <mergeCell ref="B3:M4"/>
    <mergeCell ref="I7:M7"/>
    <mergeCell ref="B9:L9"/>
    <mergeCell ref="B10:L10"/>
    <mergeCell ref="B11:M11"/>
    <mergeCell ref="B133:M133"/>
    <mergeCell ref="C22:C23"/>
    <mergeCell ref="D22:D23"/>
    <mergeCell ref="A122:C122"/>
    <mergeCell ref="B132:M132"/>
    <mergeCell ref="K25:M25"/>
    <mergeCell ref="K26:M26"/>
    <mergeCell ref="K27:M27"/>
    <mergeCell ref="K28:M28"/>
    <mergeCell ref="K29:M29"/>
    <mergeCell ref="K30:M30"/>
    <mergeCell ref="K122:M122"/>
    <mergeCell ref="K31:M31"/>
    <mergeCell ref="A22:A23"/>
    <mergeCell ref="B22:B23"/>
    <mergeCell ref="H22:H23"/>
    <mergeCell ref="C14:M14"/>
    <mergeCell ref="B20:J20"/>
    <mergeCell ref="K22:M22"/>
    <mergeCell ref="I22:I23"/>
    <mergeCell ref="J22:J23"/>
    <mergeCell ref="E22:E23"/>
    <mergeCell ref="F22:F23"/>
    <mergeCell ref="G22:G23"/>
    <mergeCell ref="K23:M23"/>
    <mergeCell ref="K34:M34"/>
    <mergeCell ref="K35:M35"/>
    <mergeCell ref="K36:M36"/>
    <mergeCell ref="K37:M37"/>
    <mergeCell ref="K38:M38"/>
    <mergeCell ref="K32:M32"/>
    <mergeCell ref="K33:M33"/>
    <mergeCell ref="C18:L18"/>
    <mergeCell ref="F19:I19"/>
    <mergeCell ref="K44:M44"/>
    <mergeCell ref="K45:M45"/>
    <mergeCell ref="K46:M46"/>
    <mergeCell ref="K47:M47"/>
    <mergeCell ref="K48:M48"/>
    <mergeCell ref="K39:M39"/>
    <mergeCell ref="K40:M40"/>
    <mergeCell ref="K41:M41"/>
    <mergeCell ref="K42:M42"/>
    <mergeCell ref="K43:M43"/>
    <mergeCell ref="K56:M56"/>
    <mergeCell ref="K57:M57"/>
    <mergeCell ref="K58:M58"/>
    <mergeCell ref="K59:M59"/>
    <mergeCell ref="K60:M60"/>
    <mergeCell ref="K54:M54"/>
    <mergeCell ref="K55:M55"/>
    <mergeCell ref="K49:M49"/>
    <mergeCell ref="K50:M50"/>
    <mergeCell ref="K51:M51"/>
    <mergeCell ref="K52:M52"/>
    <mergeCell ref="K53:M53"/>
    <mergeCell ref="K66:M66"/>
    <mergeCell ref="K67:M67"/>
    <mergeCell ref="K68:M68"/>
    <mergeCell ref="K69:M69"/>
    <mergeCell ref="K70:M70"/>
    <mergeCell ref="K61:M61"/>
    <mergeCell ref="K62:M62"/>
    <mergeCell ref="K63:M63"/>
    <mergeCell ref="K64:M64"/>
    <mergeCell ref="K65:M65"/>
    <mergeCell ref="K85:M85"/>
    <mergeCell ref="K86:M86"/>
    <mergeCell ref="K87:M87"/>
    <mergeCell ref="K88:M88"/>
    <mergeCell ref="K89:M89"/>
    <mergeCell ref="K90:M90"/>
    <mergeCell ref="K71:M71"/>
    <mergeCell ref="K72:M72"/>
    <mergeCell ref="K73:M73"/>
    <mergeCell ref="K74:M74"/>
    <mergeCell ref="K75:M75"/>
    <mergeCell ref="K76:M76"/>
    <mergeCell ref="K77:M77"/>
    <mergeCell ref="K78:M78"/>
    <mergeCell ref="K79:M79"/>
    <mergeCell ref="K80:M80"/>
    <mergeCell ref="K81:M81"/>
    <mergeCell ref="K82:M82"/>
    <mergeCell ref="K83:M83"/>
    <mergeCell ref="K84:M84"/>
    <mergeCell ref="K96:M96"/>
    <mergeCell ref="K97:M97"/>
    <mergeCell ref="K98:M98"/>
    <mergeCell ref="K99:M99"/>
    <mergeCell ref="K100:M100"/>
    <mergeCell ref="K91:M91"/>
    <mergeCell ref="K92:M92"/>
    <mergeCell ref="K93:M93"/>
    <mergeCell ref="K94:M94"/>
    <mergeCell ref="K95:M95"/>
    <mergeCell ref="K106:M106"/>
    <mergeCell ref="K107:M107"/>
    <mergeCell ref="K108:M108"/>
    <mergeCell ref="K109:M109"/>
    <mergeCell ref="K110:M110"/>
    <mergeCell ref="K101:M101"/>
    <mergeCell ref="K102:M102"/>
    <mergeCell ref="K103:M103"/>
    <mergeCell ref="K104:M104"/>
    <mergeCell ref="K105:M105"/>
    <mergeCell ref="K121:M121"/>
    <mergeCell ref="K116:M116"/>
    <mergeCell ref="K117:M117"/>
    <mergeCell ref="K118:M118"/>
    <mergeCell ref="K119:M119"/>
    <mergeCell ref="K120:M120"/>
    <mergeCell ref="K111:M111"/>
    <mergeCell ref="K112:M112"/>
    <mergeCell ref="K113:M113"/>
    <mergeCell ref="K114:M114"/>
    <mergeCell ref="K115:M115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9" fitToHeight="0" orientation="landscape" horizontalDpi="180" verticalDpi="180" r:id="rId1"/>
  <rowBreaks count="1" manualBreakCount="1">
    <brk id="1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2019-10-17T10:20:38Z</dcterms:modified>
</cp:coreProperties>
</file>